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murchana_devi_travelfoodservices_com/Documents/Desktop/BOQ/"/>
    </mc:Choice>
  </mc:AlternateContent>
  <bookViews>
    <workbookView xWindow="0" yWindow="0" windowWidth="23040" windowHeight="9192" activeTab="1"/>
  </bookViews>
  <sheets>
    <sheet name="Summary" sheetId="2" r:id="rId1"/>
    <sheet name="Electrical" sheetId="8" r:id="rId2"/>
    <sheet name="HVAC WORK" sheetId="12" r:id="rId3"/>
    <sheet name="Plumbing" sheetId="10" r:id="rId4"/>
  </sheets>
  <definedNames>
    <definedName name="___xlnm.Print_Area_1">#REF!</definedName>
    <definedName name="___xlnm.Print_Area_2">#REF!</definedName>
    <definedName name="___xlnm.Print_Area_3">#REF!</definedName>
    <definedName name="___xlnm.Print_Area_4">#REF!</definedName>
    <definedName name="___xlnm.Print_Area_5">#REF!</definedName>
    <definedName name="___xlnm_Print_Area">#REF!</definedName>
    <definedName name="___xlnm_Print_Area_1">#REF!</definedName>
    <definedName name="___xlnm_Print_Area_2">#REF!</definedName>
    <definedName name="___xlnm_Print_Area_3">#REF!</definedName>
    <definedName name="___xlnm_Print_Area_4">#REF!</definedName>
    <definedName name="___xlnm_Print_Area_5">#REF!</definedName>
    <definedName name="__xlnm.Print_Area_1">#REF!</definedName>
    <definedName name="__xlnm.Print_Area_2">#REF!</definedName>
    <definedName name="__xlnm.Print_Area_3">#REF!</definedName>
    <definedName name="__xlnm.Print_Area_4">#REF!</definedName>
    <definedName name="__xlnm.Print_Area_5">#REF!</definedName>
    <definedName name="__xlnm_Print_Area">#REF!</definedName>
    <definedName name="__xlnm_Print_Area_1">#REF!</definedName>
    <definedName name="__xlnm_Print_Area_2">#REF!</definedName>
    <definedName name="__xlnm_Print_Area_3">#REF!</definedName>
    <definedName name="__xlnm_Print_Area_4">#REF!</definedName>
    <definedName name="__xlnm_Print_Area_5">#REF!</definedName>
    <definedName name="ER" localSheetId="2">#REF!</definedName>
    <definedName name="ER">#REF!</definedName>
    <definedName name="_xlnm.Print_Area" localSheetId="2">'HVAC WORK'!$A$1:$F$58</definedName>
    <definedName name="sani" localSheetId="2">#REF!</definedName>
    <definedName name="sani">#REF!</definedName>
    <definedName name="Sanitary" localSheetId="2">#REF!</definedName>
    <definedName name="Sanitary">#REF!</definedName>
    <definedName name="sanitry" localSheetId="2">#REF!</definedName>
    <definedName name="sanitry">#REF!</definedName>
    <definedName name="santry" localSheetId="2">#REF!</definedName>
    <definedName name="santry">#REF!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8" i="12" l="1"/>
  <c r="F47" i="12"/>
  <c r="F46" i="12"/>
  <c r="F37" i="12"/>
  <c r="F51" i="12" s="1"/>
  <c r="F30" i="12"/>
  <c r="F27" i="12"/>
  <c r="F26" i="12"/>
  <c r="F23" i="12"/>
  <c r="F19" i="12"/>
  <c r="F14" i="12"/>
  <c r="F13" i="12"/>
  <c r="A21" i="2"/>
  <c r="B21" i="2"/>
  <c r="D21" i="2" s="1"/>
  <c r="E21" i="2" s="1"/>
  <c r="A22" i="2"/>
  <c r="B22" i="2"/>
  <c r="D22" i="2"/>
  <c r="E22" i="2" s="1"/>
  <c r="A23" i="2"/>
  <c r="B23" i="2"/>
  <c r="D23" i="2"/>
  <c r="E23" i="2" s="1"/>
  <c r="A24" i="2"/>
  <c r="B24" i="2"/>
  <c r="D24" i="2" s="1"/>
  <c r="E24" i="2" s="1"/>
  <c r="B25" i="2"/>
  <c r="D25" i="2" s="1"/>
  <c r="E25" i="2" s="1"/>
  <c r="B26" i="2"/>
  <c r="D26" i="2"/>
  <c r="E26" i="2" s="1"/>
  <c r="B27" i="2"/>
  <c r="D27" i="2"/>
  <c r="E27" i="2" s="1"/>
  <c r="B28" i="2"/>
  <c r="D28" i="2" s="1"/>
  <c r="E28" i="2" s="1"/>
  <c r="A29" i="2"/>
  <c r="B29" i="2"/>
  <c r="D29" i="2"/>
  <c r="E29" i="2" s="1"/>
  <c r="A30" i="2"/>
  <c r="B30" i="2"/>
  <c r="D30" i="2" s="1"/>
  <c r="E30" i="2" s="1"/>
  <c r="A31" i="2"/>
  <c r="B31" i="2"/>
  <c r="D31" i="2" s="1"/>
  <c r="E31" i="2" s="1"/>
  <c r="B32" i="2"/>
  <c r="D32" i="2" s="1"/>
  <c r="E32" i="2" s="1"/>
  <c r="G73" i="10"/>
  <c r="G72" i="10"/>
  <c r="G71" i="10"/>
  <c r="G70" i="10"/>
  <c r="G69" i="10"/>
  <c r="G68" i="10"/>
  <c r="G67" i="10"/>
  <c r="G66" i="10"/>
  <c r="G65" i="10"/>
  <c r="G64" i="10"/>
  <c r="G63" i="10"/>
  <c r="G62" i="10"/>
  <c r="G61" i="10"/>
  <c r="G60" i="10"/>
  <c r="G59" i="10"/>
  <c r="G58" i="10"/>
  <c r="G56" i="10"/>
  <c r="G55" i="10"/>
  <c r="G52" i="10"/>
  <c r="G51" i="10"/>
  <c r="G50" i="10"/>
  <c r="G49" i="10"/>
  <c r="G48" i="10"/>
  <c r="G47" i="10"/>
  <c r="G46" i="10"/>
  <c r="G45" i="10"/>
  <c r="G44" i="10"/>
  <c r="G43" i="10"/>
  <c r="G42" i="10"/>
  <c r="G41" i="10"/>
  <c r="G40" i="10"/>
  <c r="G39" i="10"/>
  <c r="G38" i="10"/>
  <c r="G37" i="10"/>
  <c r="G36" i="10"/>
  <c r="G33" i="10"/>
  <c r="G32" i="10"/>
  <c r="G31" i="10"/>
  <c r="G30" i="10"/>
  <c r="G29" i="10"/>
  <c r="G28" i="10"/>
  <c r="G27" i="10"/>
  <c r="G26" i="10"/>
  <c r="G25" i="10"/>
  <c r="G24" i="10"/>
  <c r="G22" i="10"/>
  <c r="G21" i="10"/>
  <c r="G20" i="10"/>
  <c r="G19" i="10"/>
  <c r="G16" i="10"/>
  <c r="G15" i="10"/>
  <c r="G14" i="10"/>
  <c r="G13" i="10"/>
  <c r="G12" i="10"/>
  <c r="G11" i="10"/>
  <c r="G8" i="10"/>
  <c r="G7" i="10"/>
  <c r="G6" i="10"/>
  <c r="G5" i="10"/>
  <c r="G4" i="10"/>
  <c r="G75" i="8"/>
  <c r="G74" i="8"/>
  <c r="G73" i="8"/>
  <c r="G72" i="8"/>
  <c r="G71" i="8"/>
  <c r="G68" i="8"/>
  <c r="G67" i="8"/>
  <c r="G66" i="8"/>
  <c r="G65" i="8"/>
  <c r="G64" i="8"/>
  <c r="G69" i="8" s="1"/>
  <c r="G61" i="8"/>
  <c r="G60" i="8"/>
  <c r="G58" i="8"/>
  <c r="G57" i="8"/>
  <c r="G56" i="8"/>
  <c r="G55" i="8"/>
  <c r="G54" i="8"/>
  <c r="G51" i="8"/>
  <c r="G50" i="8"/>
  <c r="G49" i="8"/>
  <c r="G48" i="8"/>
  <c r="G47" i="8"/>
  <c r="G46" i="8"/>
  <c r="G45" i="8"/>
  <c r="G44" i="8"/>
  <c r="G43" i="8"/>
  <c r="G42" i="8"/>
  <c r="G41" i="8"/>
  <c r="G40" i="8"/>
  <c r="G39" i="8"/>
  <c r="G38" i="8"/>
  <c r="G37" i="8"/>
  <c r="G36" i="8"/>
  <c r="G35" i="8"/>
  <c r="G52" i="8" s="1"/>
  <c r="G32" i="8"/>
  <c r="G31" i="8"/>
  <c r="G30" i="8"/>
  <c r="G29" i="8"/>
  <c r="G28" i="8"/>
  <c r="G27" i="8"/>
  <c r="G25" i="8"/>
  <c r="G24" i="8"/>
  <c r="G23" i="8"/>
  <c r="G22" i="8"/>
  <c r="G21" i="8"/>
  <c r="G20" i="8"/>
  <c r="G19" i="8"/>
  <c r="G18" i="8"/>
  <c r="G17" i="8"/>
  <c r="G16" i="8"/>
  <c r="G15" i="8"/>
  <c r="G14" i="8"/>
  <c r="G13" i="8"/>
  <c r="G12" i="8"/>
  <c r="G11" i="8"/>
  <c r="G10" i="8"/>
  <c r="G9" i="8"/>
  <c r="G8" i="8"/>
  <c r="G7" i="8"/>
  <c r="G6" i="8"/>
  <c r="G5" i="8"/>
  <c r="D40" i="2"/>
  <c r="E40" i="2" s="1"/>
  <c r="D41" i="2"/>
  <c r="E41" i="2" s="1"/>
  <c r="G17" i="10" l="1"/>
  <c r="G34" i="10"/>
  <c r="G9" i="10"/>
  <c r="G23" i="10"/>
  <c r="G53" i="10"/>
  <c r="G74" i="10"/>
  <c r="G76" i="8"/>
  <c r="G62" i="8"/>
  <c r="G33" i="8"/>
  <c r="B37" i="2"/>
  <c r="D37" i="2" s="1"/>
  <c r="E37" i="2" s="1"/>
  <c r="D39" i="2"/>
  <c r="E39" i="2" s="1"/>
  <c r="D38" i="2"/>
  <c r="E38" i="2" s="1"/>
  <c r="D36" i="2"/>
  <c r="E36" i="2" s="1"/>
  <c r="D35" i="2"/>
  <c r="E35" i="2" s="1"/>
  <c r="E42" i="2" l="1"/>
  <c r="A3" i="2" l="1"/>
  <c r="A20" i="2"/>
  <c r="A19" i="2"/>
  <c r="A18" i="2"/>
  <c r="A17" i="2"/>
  <c r="A16" i="2"/>
  <c r="A14" i="2"/>
  <c r="A13" i="2"/>
  <c r="A12" i="2"/>
  <c r="A11" i="2"/>
  <c r="A10" i="2"/>
  <c r="A9" i="2"/>
  <c r="A8" i="2"/>
  <c r="B10" i="2" l="1"/>
  <c r="D10" i="2" s="1"/>
  <c r="E10" i="2" s="1"/>
  <c r="B9" i="2"/>
  <c r="D9" i="2" s="1"/>
  <c r="E9" i="2" s="1"/>
  <c r="B8" i="2"/>
  <c r="D8" i="2" s="1"/>
  <c r="E8" i="2" s="1"/>
  <c r="B7" i="2"/>
  <c r="D7" i="2" s="1"/>
  <c r="E7" i="2" s="1"/>
  <c r="B6" i="2"/>
  <c r="D6" i="2" s="1"/>
  <c r="E6" i="2" s="1"/>
  <c r="B4" i="2"/>
  <c r="D4" i="2" s="1"/>
  <c r="E4" i="2" s="1"/>
  <c r="B17" i="2"/>
  <c r="D17" i="2" s="1"/>
  <c r="E17" i="2" s="1"/>
  <c r="B3" i="2"/>
  <c r="B5" i="2"/>
  <c r="D5" i="2" s="1"/>
  <c r="E5" i="2" s="1"/>
  <c r="B15" i="2"/>
  <c r="D15" i="2" s="1"/>
  <c r="E15" i="2" s="1"/>
  <c r="B12" i="2"/>
  <c r="D12" i="2" s="1"/>
  <c r="E12" i="2" s="1"/>
  <c r="B11" i="2"/>
  <c r="D11" i="2" s="1"/>
  <c r="E11" i="2" s="1"/>
  <c r="B13" i="2"/>
  <c r="D13" i="2" s="1"/>
  <c r="E13" i="2" s="1"/>
  <c r="B14" i="2"/>
  <c r="D14" i="2" s="1"/>
  <c r="E14" i="2" s="1"/>
  <c r="B19" i="2"/>
  <c r="D19" i="2" s="1"/>
  <c r="E19" i="2" s="1"/>
  <c r="B16" i="2"/>
  <c r="D16" i="2" s="1"/>
  <c r="E16" i="2" s="1"/>
  <c r="B20" i="2"/>
  <c r="D20" i="2" s="1"/>
  <c r="E20" i="2" s="1"/>
  <c r="B18" i="2"/>
  <c r="D18" i="2" s="1"/>
  <c r="E18" i="2" s="1"/>
  <c r="D3" i="2" l="1"/>
  <c r="E3" i="2" s="1"/>
  <c r="E33" i="2" s="1"/>
  <c r="B33" i="2"/>
  <c r="E43" i="2" l="1"/>
</calcChain>
</file>

<file path=xl/sharedStrings.xml><?xml version="1.0" encoding="utf-8"?>
<sst xmlns="http://schemas.openxmlformats.org/spreadsheetml/2006/main" count="566" uniqueCount="259">
  <si>
    <t>Catogery</t>
  </si>
  <si>
    <t>HSN CODE</t>
  </si>
  <si>
    <t>Description</t>
  </si>
  <si>
    <t>Unit</t>
  </si>
  <si>
    <t>Qty</t>
  </si>
  <si>
    <t>Rate</t>
  </si>
  <si>
    <t>Amount</t>
  </si>
  <si>
    <t>995429</t>
  </si>
  <si>
    <t>Nos</t>
  </si>
  <si>
    <t>Total</t>
  </si>
  <si>
    <t>9954</t>
  </si>
  <si>
    <t>Flooring &amp; Wall Tiling</t>
  </si>
  <si>
    <t>Rmt</t>
  </si>
  <si>
    <t>Rm</t>
  </si>
  <si>
    <t>Ls</t>
  </si>
  <si>
    <t>No's</t>
  </si>
  <si>
    <t>MEP</t>
  </si>
  <si>
    <t>A</t>
  </si>
  <si>
    <t>All wirings should be Polycab Havells RR kabel make. cable numbering ferrules to be used for all the wiring.</t>
  </si>
  <si>
    <t>Wiring</t>
  </si>
  <si>
    <t>1.5 sqmmx 3run (Copper wiring FRLS )Wirings including wall chipping making groves, PVC pipe casing clams bend etc complete, Wirings for lights fly trap, freezer,cooler, fans, signages etc complete Make should Polycab Havells RR kabel</t>
  </si>
  <si>
    <t>2.5 sqmmx 2run 1.5 Sq.mm X 1 run for earthing (Copper wiring FRLS )Wirings including wall chipping making groves, PVC pipe casing clams bend etc complete, Wirings for lights fly trap, freezer,cooler, fans, signages etc complete Make should Polycab Havells RR kabel</t>
  </si>
  <si>
    <t>4.0 sqmm x 2 runs and 2.5 sqmmX 1 run for Earthing (copper wires FRLS )Wirings including wall chipping making grooves, PVC pipe Casing, clams bend etc complete,for power sockets like Induction pad HM HW,industrical sockets geyser etc</t>
  </si>
  <si>
    <t>4.0 sqmm x 4 runs and 2.5 sqmmX 1 run for Earthing (copper wires FRLS )Wirings including wall chipping making grooves, PVC pipe Casing, clams bend etc complete. Brand should Polycab Havells RR kabel</t>
  </si>
  <si>
    <t>6.0 sqmm x 4 runs and 2.5 sqmmX 1 run for Earthing (copper wires FRLS )Wirings including wall chipping making grooves, PVC pipe Casing, clams bend etc complete. Brand should Polycab Havells RR kabel</t>
  </si>
  <si>
    <t>10 sqmm 4 core armourd copper cable including wall opening chipping making grooves, PVC pipe Casing, clams bend etc complete, for main line or generatore etc. Make should Polycab Havells RR kabel</t>
  </si>
  <si>
    <t>Providing and Laying of 14guage Speaker wiring including wall chipping making groves, PVC pipe casing clams bend etc complete. Philips Havells.</t>
  </si>
  <si>
    <t>Proving and fixing CCTV wiring with Cat6, Wirings including wall chipping making groves, PVC pipe casing clams bend etc complete D link</t>
  </si>
  <si>
    <t xml:space="preserve">Supplying and laying of 1.5 sq mm 2 core cable for comunication </t>
  </si>
  <si>
    <t xml:space="preserve">Supplying and laying of 2.5 sq mm 3 core cable for fire panel ups points </t>
  </si>
  <si>
    <t>installation of internet cable</t>
  </si>
  <si>
    <t xml:space="preserve">Supplying and fixing of 2.5 sq mm flaxible cable for R O </t>
  </si>
  <si>
    <t xml:space="preserve">Supplying and fixing of cable copper glanding </t>
  </si>
  <si>
    <t xml:space="preserve">No's </t>
  </si>
  <si>
    <t>Supplying and terminetion of the 16/4 core cable with gland legs.</t>
  </si>
  <si>
    <t>set</t>
  </si>
  <si>
    <t>Supplying and terminetion of the4/4 core cable with gland legs.</t>
  </si>
  <si>
    <t>Supplying  of matereal the 4/4 core cable with gland legs.</t>
  </si>
  <si>
    <t>Supplying and fixing of 16A 2 pole mcb for AC</t>
  </si>
  <si>
    <t>Supplying and fixing of the 2.5 sq mm 3 core copper wire for ups looping</t>
  </si>
  <si>
    <t>9405</t>
  </si>
  <si>
    <t>Supplying and fixing of Lighting points  including wall chipping making groves, PVC pipe casing clams bend etc complete. Philips Finolex Havells.</t>
  </si>
  <si>
    <t>No</t>
  </si>
  <si>
    <t>Main Power Supply Cable</t>
  </si>
  <si>
    <t>Cabling</t>
  </si>
  <si>
    <t>16 sqmm 4 core armourd copper cable including wall opening chipping making grooves, PVC pipe Casing, clams bend etc complete, for main line or generatore etc. Make should Polycab Havells RR kabel</t>
  </si>
  <si>
    <t>10 sqmm 4 core armourd Alumunium cable including wall opening chipping making grooves, PVC pipe Casing clams bend etc complete, for main line or generatore etc. Make should Polycab Havells RR kabel</t>
  </si>
  <si>
    <t>16 sqmm 4 core armourd Alumunium cable including wall openning chipping making grooves, PVC pipe Casing, clams bend etc complete, for main line or generatore etc. Make should Polycab Havells RR kabel</t>
  </si>
  <si>
    <t>25 sqmm 4 core armourd Alumunium cable including wall opening, chipping making grooves, PVC pipe Casing, clams bend etc complete, for main line or generatore etc. Make should Polycab Havells RR kabel</t>
  </si>
  <si>
    <t>35 sqmm 4 core armourd Alumunium cable including wall opening, chipping making grooves, PVC pipe Casing, clams bend etc complete, for main line or generatore etc. Make should Polycab Havells RR kabel</t>
  </si>
  <si>
    <t>50 sqmm 3.5 core armourd Alumunium cable including wall opening, chipping making grooves, PVC pipe Casing, clams bend etc complete, for main line or generatore etc. Make should Polycab Havells RR kabel</t>
  </si>
  <si>
    <t>Switch &amp; socket</t>
  </si>
  <si>
    <t>Providing and fixing of 15 Amps 6 module 2 + 2 switch and sockets with PVC or MS box etc complete, Make Anchor Roma.</t>
  </si>
  <si>
    <t>Providing and fixing of 15 Amps 3 module 1+1 switch and sockets with PVC or MS box etc complete, Make Anchor Roma</t>
  </si>
  <si>
    <t>Providing and fixing of 5 Amps 6module 2+2 switch and sockets with PVC or MS box etc complete, Make Anchor Roma.</t>
  </si>
  <si>
    <t>Providing and fixing of 5 Amps 3 module 1+1 switch and sockets with PVC or MS box etc complete, with PVC or MS box etc complete, Make Anchor Roma.</t>
  </si>
  <si>
    <t>Providing and fixing of 4 module switch plate with 1 switch, 1 socket and 1 usb for charging, Make Anchor Roma., Make Anchor Roma.</t>
  </si>
  <si>
    <t>P/installing Charging point 1switch+1socket+1USB in black color</t>
  </si>
  <si>
    <t>Supply and fixing of 20 Amps industrial socket Legrand, Schneider make with 20amps DP Mcb</t>
  </si>
  <si>
    <t>32A 5Pin 3 Phase Plug and Socket with TPN MCB</t>
  </si>
  <si>
    <t>Supplying and fixing of the cat-6 IO's with box and plate  including wall chipping making groves, PVC pipe casing clams bend etc complete.</t>
  </si>
  <si>
    <t xml:space="preserve">Supplying and fixing of ligrand make RCBO MS box for mall side incomer </t>
  </si>
  <si>
    <t>Shifting of Rcbo Box for Mall Side</t>
  </si>
  <si>
    <t>Shifting of 6model Data Points Box for Mall Side</t>
  </si>
  <si>
    <t xml:space="preserve">Supplying and fixing of 20A plug top </t>
  </si>
  <si>
    <t xml:space="preserve">Supplying and fixing of danger board </t>
  </si>
  <si>
    <t>Supplying and fixing of 16A 2 pole mcb for HVAC</t>
  </si>
  <si>
    <t xml:space="preserve">Supllying of black colore switch plate </t>
  </si>
  <si>
    <t>Supplying and fixing of rc cable for amplifier</t>
  </si>
  <si>
    <t>RMT</t>
  </si>
  <si>
    <t>Distrubution Board (DB)</t>
  </si>
  <si>
    <t>DB</t>
  </si>
  <si>
    <t>6 Way 8 + 18 Modules TPN Distribution Board - of Legrand / Havells make including 4Pole MCCB 63 Amps, 32A MCB , SPN MCB 25A 5 no's SPN MCB 16A 5 nos &amp; 10 Amps 5 nos), including DB dressing load balancing Labeling.</t>
  </si>
  <si>
    <t>8 Way 8+24 Modules TPN Distribution Board - of Legrand / Havells make including 4Pole MCCB 63 Amps 1no, 32A MCB- 1no, SPN MCB 25A 8 no SPN MCB 16A 8 nos &amp; 10Amps 8nos), including DB dressing load balancing Labeling.</t>
  </si>
  <si>
    <t>12 Way 8 +36 Modules TPN Distribution Board - of Legrand / Havells make including 4Pole MCCB 63 Amps, 32A MCB- 1no, SPN MCB 25A 8 no SPN MCB 16A 8 nos &amp; 10 Amps 12 nos ,20 amps 4 pole MCB 3 nos ), including DB dressing load balancing Labeling.</t>
  </si>
  <si>
    <t>4 Way SPN DB of Legrand / Schneider make including, MCB (25 amps- 1 nos single phase Change over MCB for UPS</t>
  </si>
  <si>
    <t>P/Installing 32amp 4P TNPN</t>
  </si>
  <si>
    <t>P/Installing 40AMP RCCB</t>
  </si>
  <si>
    <t xml:space="preserve">Suplying and fixing of  63A 4 pole ELCB Asper aproved make </t>
  </si>
  <si>
    <t>`</t>
  </si>
  <si>
    <t xml:space="preserve">Supplying &amp; Fixing of AHU electrical panel </t>
  </si>
  <si>
    <t>Electrical Panel</t>
  </si>
  <si>
    <t>Main Electrical pannel</t>
  </si>
  <si>
    <t xml:space="preserve">I/T/C of Electrical Panel of appropriate size as directed </t>
  </si>
  <si>
    <t>Providing fire rated floor mat for electrical DB room(4'x4')</t>
  </si>
  <si>
    <t>P/installing 100amp Bus Bar</t>
  </si>
  <si>
    <t xml:space="preserve"> Nos</t>
  </si>
  <si>
    <t xml:space="preserve">Providing and fixing glow Danger sign for Electrical DB </t>
  </si>
  <si>
    <t>Cable tray</t>
  </si>
  <si>
    <t>Providng and fixing in place cable tray 22 Guage of different sizes as mentioned below</t>
  </si>
  <si>
    <t>100mm wide</t>
  </si>
  <si>
    <t>150mm wide</t>
  </si>
  <si>
    <t>200mm wide</t>
  </si>
  <si>
    <t>300mm wide</t>
  </si>
  <si>
    <t>Fixture installation</t>
  </si>
  <si>
    <t>PVC Drain Line</t>
  </si>
  <si>
    <t>S / I / T / C of complete Drainage &amp; water supply works with following specifications,</t>
  </si>
  <si>
    <t>All drainage works to be done with PVC SWR grade medium duty pipes, of following diameters, including all pipe fittings, specials, traps etc., including 1:2:4 concrete bed around drain pipes on full length, complete in all respect (Astral make)</t>
  </si>
  <si>
    <t>Water in &amp; out</t>
  </si>
  <si>
    <t>110mm outside diameter</t>
  </si>
  <si>
    <t>75mm outside diameter</t>
  </si>
  <si>
    <t>50mm outside diameter</t>
  </si>
  <si>
    <t>CI Water Inlet Line</t>
  </si>
  <si>
    <t>Providing &amp; Fixing CI water pipes for inlet water including all fittings e.g bends, junctions, elbow, f-tee, m-tee, offsets, access pieces etc. jointing with solvent cement including cutting holes in walls, floors excavation, refilling &amp; disposal of surplus earth wherever required &amp; making good. brand's Tata / Zenith / GST / Jindal</t>
  </si>
  <si>
    <t>15mm - outer dia : 21.8 mm</t>
  </si>
  <si>
    <t>20mm - outer dia : 27.3 mm</t>
  </si>
  <si>
    <t>25mm - outer dia : 34.2 mm</t>
  </si>
  <si>
    <t>32mm - outer dia : 42.9 mm</t>
  </si>
  <si>
    <t>40mm - outer dia : 48.8 mm</t>
  </si>
  <si>
    <t>uPVC Pipe Water Inlet Line</t>
  </si>
  <si>
    <t>All Water supply works to be done with cPVC grade pipes including all pipe fittings, valves &amp; all Hot water pipes to have Class "1" nitrile insulation on entire light of pipe used (Astral make)</t>
  </si>
  <si>
    <t>32 mm diameter</t>
  </si>
  <si>
    <t>25mm diameter piping</t>
  </si>
  <si>
    <t>20mm outside diameter</t>
  </si>
  <si>
    <t>Plumbing Fixtures</t>
  </si>
  <si>
    <t>I/T/C of Grease trap including for all necessary pvc fittings, complete in all respect</t>
  </si>
  <si>
    <t>Job</t>
  </si>
  <si>
    <t>Spry Jet for washing sink (Comercial pot wash)</t>
  </si>
  <si>
    <t>Goose neck flexible tap</t>
  </si>
  <si>
    <t>Hot &amp; Cold Mixture</t>
  </si>
  <si>
    <t>RO Tap</t>
  </si>
  <si>
    <t>SS Connection pipe</t>
  </si>
  <si>
    <t>Water meter Kranti make Brass water meter 
Please note with calibration certicatte is mandatory</t>
  </si>
  <si>
    <t xml:space="preserve">Installation of plumbing fixtures &amp; kitchen equipment provided by Chaipoint </t>
  </si>
  <si>
    <t xml:space="preserve">LSm </t>
  </si>
  <si>
    <t xml:space="preserve">Providing &amp; Fixing of Sink Cock </t>
  </si>
  <si>
    <t>Sanitary Fixture &amp; Fittings (Toilet)</t>
  </si>
  <si>
    <t>Sanitary fixtures</t>
  </si>
  <si>
    <t>Supply of only following Sanitary fitting &amp; fixtures,</t>
  </si>
  <si>
    <t>Wall mounted Basin Faucet (Jaquar make), OPL-15441 with single concealed stop</t>
  </si>
  <si>
    <t>Counter top Wash Basin (Jaquar make), JDS-WHT-0581</t>
  </si>
  <si>
    <t>Wall Hung WC with soft closing seat cover (Jaquar make), ACS-WHT-87951</t>
  </si>
  <si>
    <t>Health Faucet (Jaquar make), ALD-CHR-565</t>
  </si>
  <si>
    <t>600mm long SS 304 grade braided flexible connection pipes (Jaquar make)</t>
  </si>
  <si>
    <t>Flush Plate (Jaquar make), JCP-CHR-102415</t>
  </si>
  <si>
    <t>Toilet Paper Holder (Jaquar make), AKP-CHR-35755P</t>
  </si>
  <si>
    <t>Liquid Soap Dispenser (Jaquar make), ACN-CHR-1137N</t>
  </si>
  <si>
    <t>Concealed Cistern Kit (Jaquar make), JCS-WHT-2400FS</t>
  </si>
  <si>
    <t>6” Exhaust fan (Cata make)</t>
  </si>
  <si>
    <t>Supply and installation of below fixtures</t>
  </si>
  <si>
    <t>P/F Steel Tap Faucet , RO Systems Solid Filter Cartridge Spout Faucet , 6mm dia</t>
  </si>
  <si>
    <t>P/F Side Single Lever Sink Mixer with Swinging Spout (Table Mounted) with 450mm Long Braided Hoses,PRODUCT CODE: FLR-CHR-5179B
PRODUCT RANGE: FLORENTINE</t>
  </si>
  <si>
    <t>P/F Jayna make sink Model NoSB 02
Overall Size18 x 16 / 458 X 408 (inch/mm)
Bowl Size17 x 15 x 7 / 428 X 380 X 178 (inch/mm)
Finish Type Available Glossy | Matt | Anti-Scratch
Thickness1 mm</t>
  </si>
  <si>
    <t>P/F Sink Cock with Regular Swinging Spout (Table Mounted Model)
PRODUCT CODE: FLR-CHR-5357N
PRODUCT RANGE: FLORENTINE</t>
  </si>
  <si>
    <t>P/F Wall mounted Fan 300mm dia , make :crompton, Havells or equivalent</t>
  </si>
  <si>
    <t>Sqft.</t>
  </si>
  <si>
    <t>Garbage crusher</t>
  </si>
  <si>
    <t>84798200</t>
  </si>
  <si>
    <t>P/F Hindware Eco Food Waste Disposer(Garbage crusher) for sink as required, Power – 0.50 HP
2600 RPM Motor Frequency – 50-60 Hz
Warranty 1 Year</t>
  </si>
  <si>
    <t>Misc. Items</t>
  </si>
  <si>
    <t>P/Installing Fire Extinghisher ABC Type 6 Kg</t>
  </si>
  <si>
    <t>P/Installing Fire Extinghisher Co2Type 4.5 Kg</t>
  </si>
  <si>
    <t>P/Installing Fire blanket with stand</t>
  </si>
  <si>
    <t>P/Installing Fire bucket stand</t>
  </si>
  <si>
    <t>Providing First Air Box</t>
  </si>
  <si>
    <t>Profiding Aluminum Ladder 4' Ht including deliver charges</t>
  </si>
  <si>
    <t>Supply and fixing Emergency Light</t>
  </si>
  <si>
    <t>Charges for removing and discarding baricade abt 450sqft</t>
  </si>
  <si>
    <t xml:space="preserve">Charges for store setup </t>
  </si>
  <si>
    <t>P/F SS Hanger 300mm long</t>
  </si>
  <si>
    <t>Temporary light (Including T-5,Wirering, Panel Charge)</t>
  </si>
  <si>
    <t>Rooling shutter</t>
  </si>
  <si>
    <t>Category</t>
  </si>
  <si>
    <t>GST 18%</t>
  </si>
  <si>
    <t>GST Amount</t>
  </si>
  <si>
    <t>Amount with tax</t>
  </si>
  <si>
    <t>4.0 sqmm x 2 runs and 2.5 sqmmX 1 run for Earthing (copper wires FRLS )Wirings including wall chipping making grooves, PVC pipe Casing, clams bend etc complete. Make should Polycab Havells RR kabel</t>
  </si>
  <si>
    <t xml:space="preserve">Modular Fan </t>
  </si>
  <si>
    <t xml:space="preserve">Water Proofing </t>
  </si>
  <si>
    <t xml:space="preserve">Raised Floor </t>
  </si>
  <si>
    <t>Block work</t>
  </si>
  <si>
    <t>Drain</t>
  </si>
  <si>
    <t>C&amp;I inlet</t>
  </si>
  <si>
    <t>CPVC Inlet</t>
  </si>
  <si>
    <t>Scaffolding, Wall art, store set up charges Etc.</t>
  </si>
  <si>
    <t>Scaffolding for extra Hight &amp; Ceiling.</t>
  </si>
  <si>
    <t>Slotted angle racks</t>
  </si>
  <si>
    <t>HVAC</t>
  </si>
  <si>
    <t>Music</t>
  </si>
  <si>
    <t>Canopy</t>
  </si>
  <si>
    <t>Exhaust</t>
  </si>
  <si>
    <t xml:space="preserve">Light fixtures </t>
  </si>
  <si>
    <t>Signage</t>
  </si>
  <si>
    <t xml:space="preserve">Fire fighting </t>
  </si>
  <si>
    <t>Fire and Alarm system</t>
  </si>
  <si>
    <t>Fire separation system</t>
  </si>
  <si>
    <t>Marketing -Canvas photo frames</t>
  </si>
  <si>
    <t>Water Heater 6 Litres</t>
  </si>
  <si>
    <t xml:space="preserve"> HVAC LOW SIDE WORK  QUANTITIES FOR PROVIDING &amp; INSTALLING WORK</t>
  </si>
  <si>
    <t>All the rates  quoted by the contractor  shall be complete  finished work including cost of all labour, material, scaffolding, finishing as required with tools, plants, lead, lift, tollage, octroi, royalties etc. except those  specially  excluded  in the description of the individual items. All works shall be  executed as per drawings, specification and instructions of Site incharge and  shall include  the supply and installation  at site of all the equipment, ancillary materials as specified  and all such items what-so-ever which may be  required to  fulfill the intent and purpose as laid  down in the specification and/or the drawings. All materials shall be as  per ISI specification and  with IS certification marked wherever  applicable. The material shall be duly approved by contractor  before  incorporation in the actual work.</t>
  </si>
  <si>
    <t xml:space="preserve">HVAC LOW SIDE WORKS </t>
  </si>
  <si>
    <t xml:space="preserve">S. No. </t>
  </si>
  <si>
    <t xml:space="preserve">UNIT </t>
  </si>
  <si>
    <t>QTY.</t>
  </si>
  <si>
    <t xml:space="preserve"> RATE 
(RS.)</t>
  </si>
  <si>
    <t>AMOUNT
(RS.)</t>
  </si>
  <si>
    <t>Ducting (Factory Fabricated)</t>
  </si>
  <si>
    <t>1.1</t>
  </si>
  <si>
    <t>Supplying, installing, testing and balancing of Galvanised Steel Sheet                  (Completely Factory Fabricated with TDF/Slip ON Flanges) 120 GSM seamed ducting of following thickness including necessary supports, hangers, nuts, bolts, gaskets, splitter dampers, turning vanes, canvas connections etc. complete as per technical specifications. All archs shall have baffles inside. 
The bidder shall quote his rates considering elbows, reducers, tees, baffles etc.
The thickness of ducting shall be according to IS 655- 1963. 
Support/Gaskets shall be provided striclty as per the technical specifications, drawings.
Support shall be considered at an interval of 2.5 mtrs and on all branches.
For all main ducts engraved labels shall be provided as per reqmt of EIC.
Measurement shall be made based upon effective duct area, Contractor to bid accordingly.</t>
  </si>
  <si>
    <t xml:space="preserve">Rectangular seamed galvanised steel sheet ducting </t>
  </si>
  <si>
    <t>1.1.1</t>
  </si>
  <si>
    <t>22 Gauge</t>
  </si>
  <si>
    <t>Sqm.</t>
  </si>
  <si>
    <t>1.1.2</t>
  </si>
  <si>
    <t>24 Gauge</t>
  </si>
  <si>
    <t>(Up to 20% can be manual fabricated based on site conditions)</t>
  </si>
  <si>
    <t>Site Fabricated Duct for Kitchen Exhaust</t>
  </si>
  <si>
    <t xml:space="preserve">Supply, fabrication, installation &amp; testing of sheet metal ducting in square / rectangular section with 1.6 mm thick black metal sheet complete with gasket, elbows, bends,tee, splitters, supports etc as required for exhaust of air from kitchen hood as per approved shop drawings. </t>
  </si>
  <si>
    <t xml:space="preserve">  Smt.</t>
  </si>
  <si>
    <t>Ducting built-in components</t>
  </si>
  <si>
    <t>2.1</t>
  </si>
  <si>
    <t>Rectangular Manually Operated Duct/Collar Dampers</t>
  </si>
  <si>
    <t>Supplying, installing, testing and balancing of rectangular volume control damper made of 18 G GI casing 120 mm wide and 20 G GI sheet blade 100 mm wide, chrome plated spindles, self lubricating bushes blade linkage fully enclosed, handle operation with status indicator suitable for rectangular ducting connection.</t>
  </si>
  <si>
    <r>
      <rPr>
        <sz val="11"/>
        <rFont val="Calibri"/>
        <family val="2"/>
        <charset val="1"/>
      </rPr>
      <t>Supplying, Fixing, Testing and Commissioning of supply air Grills</t>
    </r>
    <r>
      <rPr>
        <b/>
        <sz val="11"/>
        <rFont val="Century"/>
        <family val="1"/>
        <charset val="1"/>
      </rPr>
      <t xml:space="preserve"> </t>
    </r>
    <r>
      <rPr>
        <sz val="11"/>
        <rFont val="Century"/>
        <family val="1"/>
        <charset val="1"/>
      </rPr>
      <t>of powder coated aluminium with all accessories.Supplying, installing, testing and balancing of alumnimium powder coated linear/ rectangular single louvered grill for supply &amp; return air(sample shall be approved before the execution).</t>
    </r>
    <r>
      <rPr>
        <sz val="11"/>
        <rFont val="Calibri"/>
        <family val="2"/>
        <charset val="1"/>
      </rPr>
      <t xml:space="preserve"> </t>
    </r>
  </si>
  <si>
    <t>2.2.1</t>
  </si>
  <si>
    <t>Supply air grilles with GI damper</t>
  </si>
  <si>
    <t>2.2.2</t>
  </si>
  <si>
    <t>Return/ Exhaust air Grilles without GI damper</t>
  </si>
  <si>
    <t>2.2.3</t>
  </si>
  <si>
    <t>Supply air squire diffuser with GI damper</t>
  </si>
  <si>
    <t>RO</t>
  </si>
  <si>
    <t>2.2.4</t>
  </si>
  <si>
    <t>Return air squire diffuser without GI damper</t>
  </si>
  <si>
    <t>2.2.5</t>
  </si>
  <si>
    <t>Fresh/Exhaust air Louvers with VCD, Bird screen/wire mesh etc.</t>
  </si>
  <si>
    <t>Flexible Duct Connection</t>
  </si>
  <si>
    <t>Supply,installation,testing and commissioning of fire retardant nonporous double layer flexible canvass connection between each  indoor unit and ducting.</t>
  </si>
  <si>
    <t>Duct Insulation</t>
  </si>
  <si>
    <t>Supplying, installing of external thermal insulation on ducts with approved sample of Al faced closed cell nitrile rubber duct insulation with density 50 Kg/ Cum complete as per specifications.</t>
  </si>
  <si>
    <t>4.1.1</t>
  </si>
  <si>
    <t xml:space="preserve">9mm thick insulation </t>
  </si>
  <si>
    <t>4.1.2</t>
  </si>
  <si>
    <t xml:space="preserve">12mm thick insulation </t>
  </si>
  <si>
    <t>Duct Acoustic Lining</t>
  </si>
  <si>
    <t xml:space="preserve">Providing and fixing duct acoustic lining with glass wool insulation covered with 0.5 mm perforated aluminium sheet, nuts, bolts etc. complete as per specifications and drawings. </t>
  </si>
  <si>
    <t>5.1.1</t>
  </si>
  <si>
    <t xml:space="preserve">25 mm thick </t>
  </si>
  <si>
    <t>Drain Piping</t>
  </si>
  <si>
    <t xml:space="preserve">Supply, Installation and Testing in position the following CPVC condensate drain pipe (suitable for minimum 6kg/sq cm working pressure) insulated with 6 mm thick Nitrile rubber insulation as per required . </t>
  </si>
  <si>
    <t>6.1.1</t>
  </si>
  <si>
    <t xml:space="preserve">32  mm  dia drain pipe </t>
  </si>
  <si>
    <t>6.1.2</t>
  </si>
  <si>
    <t xml:space="preserve">40  mm  dia drain pipe </t>
  </si>
  <si>
    <t>6.1.3</t>
  </si>
  <si>
    <t xml:space="preserve">50  mm  dia drain pipe </t>
  </si>
  <si>
    <t xml:space="preserve">TOTAL (Excluding taxes as applicable &amp; Contingencies @ 10% for unforseen reasons) </t>
  </si>
  <si>
    <t>Important Notes :</t>
  </si>
  <si>
    <t>a</t>
  </si>
  <si>
    <t>All rates to be inclusive of all cutting, chasing etc in brickwork / partitions /civil works, &amp; its repair</t>
  </si>
  <si>
    <t>b</t>
  </si>
  <si>
    <t xml:space="preserve">Rates to be all inclusive of disposal of debris to be dumped &amp; carted away from the site to approved dumping ground as per local statutory norms. </t>
  </si>
  <si>
    <t>c</t>
  </si>
  <si>
    <t>All rates to be inclusive of any core cutting required in civil works</t>
  </si>
  <si>
    <t>d</t>
  </si>
  <si>
    <t xml:space="preserve">Rates to be all inclusive of scaffolding, labour, material, tools, tackles etc.  </t>
  </si>
  <si>
    <t>e</t>
  </si>
  <si>
    <t>Rates to be all inclusive of preparation of shop drawings wherever required and its approval</t>
  </si>
  <si>
    <t>f</t>
  </si>
  <si>
    <t>Tenants need to provide booster exhaust fan to suit their ventilation, if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</si>
</sst>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 #,##0_ ;_ * \-#,##0_ ;_ * &quot;-&quot;??_ ;_ @_ "/>
  </numFmts>
  <fonts count="26"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0"/>
      <color rgb="FF000000"/>
      <name val="Calibri"/>
      <family val="2"/>
      <scheme val="minor"/>
    </font>
    <font>
      <sz val="11"/>
      <color rgb="FF000000"/>
      <name val="Calibri"/>
      <family val="2"/>
      <scheme val="minor"/>
    </font>
    <font>
      <sz val="10"/>
      <color rgb="FF212121"/>
      <name val="Calibri"/>
      <family val="2"/>
      <scheme val="minor"/>
    </font>
    <font>
      <sz val="11"/>
      <color theme="1"/>
      <name val="Arial"/>
      <family val="2"/>
    </font>
    <font>
      <b/>
      <sz val="11"/>
      <name val="Calibri Light"/>
      <family val="2"/>
      <scheme val="major"/>
    </font>
    <font>
      <sz val="12"/>
      <color theme="1"/>
      <name val="Calibri"/>
      <family val="2"/>
      <scheme val="minor"/>
    </font>
    <font>
      <b/>
      <sz val="12"/>
      <color theme="1"/>
      <name val="Calibri"/>
      <family val="2"/>
      <scheme val="minor"/>
    </font>
    <font>
      <sz val="11"/>
      <color indexed="8"/>
      <name val="Calibri"/>
      <family val="2"/>
    </font>
    <font>
      <b/>
      <sz val="12"/>
      <color indexed="8"/>
      <name val="Calibri"/>
      <family val="2"/>
      <charset val="1"/>
    </font>
    <font>
      <sz val="10"/>
      <name val="Arial"/>
      <family val="2"/>
      <charset val="204"/>
    </font>
    <font>
      <sz val="11"/>
      <name val="Calibri"/>
      <family val="2"/>
      <charset val="1"/>
    </font>
    <font>
      <b/>
      <sz val="11"/>
      <name val="Calibri"/>
      <family val="2"/>
      <charset val="1"/>
    </font>
    <font>
      <b/>
      <sz val="11"/>
      <color indexed="8"/>
      <name val="Calibri"/>
      <family val="2"/>
      <charset val="1"/>
    </font>
    <font>
      <sz val="11"/>
      <color indexed="8"/>
      <name val="Calibri"/>
      <family val="2"/>
      <charset val="1"/>
    </font>
    <font>
      <b/>
      <u/>
      <sz val="11"/>
      <name val="Calibri"/>
      <family val="2"/>
      <charset val="1"/>
    </font>
    <font>
      <b/>
      <sz val="10"/>
      <name val="Calibri"/>
      <family val="2"/>
      <charset val="1"/>
    </font>
    <font>
      <sz val="11"/>
      <name val="Century"/>
      <family val="1"/>
    </font>
    <font>
      <sz val="10"/>
      <name val="Calibri"/>
      <family val="2"/>
      <charset val="1"/>
    </font>
    <font>
      <b/>
      <sz val="11"/>
      <name val="Century"/>
      <family val="1"/>
      <charset val="1"/>
    </font>
    <font>
      <sz val="11"/>
      <name val="Century"/>
      <family val="1"/>
      <charset val="1"/>
    </font>
    <font>
      <sz val="10"/>
      <name val="Arial"/>
      <family val="2"/>
      <charset val="1"/>
    </font>
  </fonts>
  <fills count="12">
    <fill>
      <patternFill patternType="none"/>
    </fill>
    <fill>
      <patternFill patternType="gray125"/>
    </fill>
    <fill>
      <patternFill patternType="solid">
        <fgColor rgb="FFB6D7A8"/>
        <bgColor rgb="FFB6D7A8"/>
      </patternFill>
    </fill>
    <fill>
      <patternFill patternType="solid">
        <fgColor rgb="FFFFFF00"/>
        <bgColor indexed="64"/>
      </patternFill>
    </fill>
    <fill>
      <patternFill patternType="solid">
        <fgColor theme="0"/>
        <bgColor indexed="64"/>
      </patternFill>
    </fill>
    <fill>
      <patternFill patternType="solid">
        <fgColor rgb="FFFFFF00"/>
        <bgColor rgb="FFB6D7A8"/>
      </patternFill>
    </fill>
    <fill>
      <patternFill patternType="solid">
        <fgColor rgb="FFFFFFFF"/>
        <bgColor rgb="FFFFFFFF"/>
      </patternFill>
    </fill>
    <fill>
      <patternFill patternType="solid">
        <fgColor theme="0"/>
        <bgColor rgb="FFB6D7A8"/>
      </patternFill>
    </fill>
    <fill>
      <patternFill patternType="solid">
        <fgColor theme="6" tint="0.79998168889431442"/>
        <bgColor indexed="64"/>
      </patternFill>
    </fill>
    <fill>
      <patternFill patternType="solid">
        <fgColor theme="9" tint="0.59999389629810485"/>
        <bgColor indexed="64"/>
      </patternFill>
    </fill>
    <fill>
      <patternFill patternType="solid">
        <fgColor theme="5"/>
        <bgColor indexed="64"/>
      </patternFill>
    </fill>
    <fill>
      <patternFill patternType="solid">
        <fgColor indexed="9"/>
        <bgColor indexed="26"/>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43" fontId="8" fillId="0" borderId="0" applyFont="0" applyFill="0" applyBorder="0" applyAlignment="0" applyProtection="0"/>
    <xf numFmtId="0" fontId="12" fillId="0" borderId="0"/>
    <xf numFmtId="0" fontId="14" fillId="0" borderId="0"/>
    <xf numFmtId="0" fontId="25" fillId="0" borderId="0"/>
  </cellStyleXfs>
  <cellXfs count="112">
    <xf numFmtId="0" fontId="0" fillId="0" borderId="0" xfId="0"/>
    <xf numFmtId="0" fontId="0" fillId="0" borderId="0" xfId="0" applyAlignment="1">
      <alignment horizontal="center"/>
    </xf>
    <xf numFmtId="0" fontId="4" fillId="2" borderId="1" xfId="0" applyFont="1" applyFill="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3" fillId="2" borderId="1" xfId="0" applyFont="1" applyFill="1" applyBorder="1" applyAlignment="1">
      <alignment horizontal="left" vertical="center"/>
    </xf>
    <xf numFmtId="0" fontId="3" fillId="2" borderId="1" xfId="0" applyFont="1" applyFill="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4" fillId="2" borderId="1" xfId="0" applyFont="1" applyFill="1" applyBorder="1" applyAlignment="1">
      <alignment horizontal="left" vertical="center"/>
    </xf>
    <xf numFmtId="164" fontId="0" fillId="0" borderId="1" xfId="1" applyNumberFormat="1" applyFont="1" applyBorder="1" applyAlignment="1">
      <alignment horizontal="center" vertical="center"/>
    </xf>
    <xf numFmtId="0" fontId="4" fillId="0" borderId="1" xfId="0" applyFont="1" applyBorder="1" applyAlignment="1">
      <alignment horizontal="center" vertical="center"/>
    </xf>
    <xf numFmtId="0" fontId="0" fillId="0" borderId="1" xfId="0" applyBorder="1"/>
    <xf numFmtId="0" fontId="3" fillId="2" borderId="1" xfId="0" applyFont="1" applyFill="1" applyBorder="1" applyAlignment="1">
      <alignment horizontal="left" vertical="center" wrapText="1"/>
    </xf>
    <xf numFmtId="2" fontId="0" fillId="5" borderId="1" xfId="0" applyNumberFormat="1" applyFill="1" applyBorder="1" applyAlignment="1">
      <alignment horizontal="left" vertical="center"/>
    </xf>
    <xf numFmtId="2" fontId="0" fillId="5" borderId="1" xfId="0" applyNumberFormat="1" applyFill="1" applyBorder="1" applyAlignment="1">
      <alignment horizontal="center" vertical="center"/>
    </xf>
    <xf numFmtId="2" fontId="0" fillId="2" borderId="1" xfId="0" applyNumberFormat="1" applyFill="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43" fontId="6" fillId="0" borderId="1" xfId="0" applyNumberFormat="1" applyFont="1" applyBorder="1" applyAlignment="1">
      <alignment horizontal="center" vertical="center" wrapText="1"/>
    </xf>
    <xf numFmtId="0" fontId="6" fillId="6" borderId="1" xfId="0" applyFont="1" applyFill="1" applyBorder="1" applyAlignment="1">
      <alignment horizontal="left" vertical="center"/>
    </xf>
    <xf numFmtId="0" fontId="6" fillId="6" borderId="1" xfId="0" applyFont="1" applyFill="1" applyBorder="1" applyAlignment="1">
      <alignment horizontal="left" vertical="center" wrapText="1"/>
    </xf>
    <xf numFmtId="0" fontId="6" fillId="6" borderId="1" xfId="0" applyFont="1" applyFill="1" applyBorder="1" applyAlignment="1">
      <alignment horizontal="center" vertical="center"/>
    </xf>
    <xf numFmtId="2" fontId="0" fillId="2" borderId="1" xfId="0" applyNumberFormat="1" applyFill="1" applyBorder="1" applyAlignment="1">
      <alignment horizontal="left" vertical="center"/>
    </xf>
    <xf numFmtId="0" fontId="7" fillId="0" borderId="1" xfId="0" applyFont="1" applyBorder="1" applyAlignment="1">
      <alignment horizontal="left" vertical="center" wrapText="1"/>
    </xf>
    <xf numFmtId="0" fontId="0" fillId="0" borderId="1" xfId="0" applyBorder="1" applyAlignment="1">
      <alignment horizontal="center" vertical="center" wrapText="1"/>
    </xf>
    <xf numFmtId="0" fontId="4" fillId="0" borderId="1" xfId="0" applyFont="1" applyBorder="1" applyAlignment="1">
      <alignment horizontal="left" vertical="center"/>
    </xf>
    <xf numFmtId="2" fontId="0" fillId="0" borderId="1" xfId="0" applyNumberFormat="1" applyBorder="1" applyAlignment="1">
      <alignment horizontal="left" vertical="center"/>
    </xf>
    <xf numFmtId="0" fontId="0" fillId="0" borderId="1" xfId="0" applyBorder="1" applyAlignment="1">
      <alignment horizontal="left" vertical="center" wrapText="1"/>
    </xf>
    <xf numFmtId="164" fontId="0" fillId="0" borderId="1" xfId="1" applyNumberFormat="1" applyFont="1" applyFill="1" applyBorder="1" applyAlignment="1">
      <alignment horizontal="center" vertical="center"/>
    </xf>
    <xf numFmtId="0" fontId="4" fillId="4" borderId="1" xfId="0" applyFont="1" applyFill="1" applyBorder="1" applyAlignment="1">
      <alignment horizontal="center" vertical="center" wrapText="1"/>
    </xf>
    <xf numFmtId="0" fontId="4" fillId="0" borderId="1" xfId="0" applyFont="1" applyBorder="1" applyAlignment="1">
      <alignment horizontal="left"/>
    </xf>
    <xf numFmtId="0" fontId="4" fillId="7" borderId="1" xfId="0" applyFont="1" applyFill="1" applyBorder="1" applyAlignment="1">
      <alignment horizontal="center" vertical="center"/>
    </xf>
    <xf numFmtId="164" fontId="0" fillId="2" borderId="1" xfId="1" applyNumberFormat="1" applyFont="1" applyFill="1" applyBorder="1" applyAlignment="1">
      <alignment horizontal="center" vertical="center" wrapText="1"/>
    </xf>
    <xf numFmtId="164" fontId="0" fillId="2" borderId="1" xfId="5" applyNumberFormat="1" applyFont="1" applyFill="1" applyBorder="1" applyAlignment="1">
      <alignment horizontal="center" vertical="center" wrapText="1"/>
    </xf>
    <xf numFmtId="9" fontId="0" fillId="0" borderId="1" xfId="2" applyFont="1" applyBorder="1" applyAlignment="1">
      <alignment horizontal="center" vertical="center"/>
    </xf>
    <xf numFmtId="164" fontId="0" fillId="0" borderId="1" xfId="1" applyNumberFormat="1" applyFont="1" applyFill="1" applyBorder="1" applyAlignment="1"/>
    <xf numFmtId="164" fontId="4" fillId="0" borderId="1" xfId="1" applyNumberFormat="1" applyFont="1" applyBorder="1" applyAlignment="1">
      <alignment vertical="center"/>
    </xf>
    <xf numFmtId="164" fontId="0" fillId="8" borderId="1" xfId="1" applyNumberFormat="1" applyFont="1" applyFill="1" applyBorder="1" applyAlignment="1">
      <alignment horizontal="center"/>
    </xf>
    <xf numFmtId="0" fontId="0" fillId="0" borderId="1" xfId="0" applyBorder="1" applyAlignment="1">
      <alignment vertical="center"/>
    </xf>
    <xf numFmtId="164" fontId="4" fillId="0" borderId="1" xfId="1" applyNumberFormat="1" applyFont="1" applyBorder="1" applyAlignment="1">
      <alignment vertical="center" wrapText="1"/>
    </xf>
    <xf numFmtId="164" fontId="4" fillId="2" borderId="1" xfId="1" applyNumberFormat="1" applyFont="1" applyFill="1" applyBorder="1" applyAlignment="1">
      <alignment vertical="center"/>
    </xf>
    <xf numFmtId="164" fontId="4" fillId="10" borderId="1" xfId="1" applyNumberFormat="1" applyFont="1" applyFill="1" applyBorder="1" applyAlignment="1">
      <alignment vertical="center"/>
    </xf>
    <xf numFmtId="164" fontId="5" fillId="0" borderId="1" xfId="1" applyNumberFormat="1" applyFont="1" applyBorder="1" applyAlignment="1">
      <alignment vertical="center" wrapText="1"/>
    </xf>
    <xf numFmtId="164" fontId="5" fillId="4" borderId="1" xfId="1" applyNumberFormat="1" applyFont="1" applyFill="1" applyBorder="1" applyAlignment="1">
      <alignment vertical="center"/>
    </xf>
    <xf numFmtId="164" fontId="5" fillId="0" borderId="1" xfId="1" applyNumberFormat="1" applyFont="1" applyBorder="1" applyAlignment="1">
      <alignment vertical="center"/>
    </xf>
    <xf numFmtId="4" fontId="4" fillId="0" borderId="1" xfId="0" applyNumberFormat="1" applyFont="1" applyBorder="1" applyAlignment="1">
      <alignment vertical="center" wrapText="1"/>
    </xf>
    <xf numFmtId="164" fontId="3" fillId="2" borderId="1" xfId="1" applyNumberFormat="1" applyFont="1" applyFill="1" applyBorder="1" applyAlignment="1">
      <alignment vertical="center"/>
    </xf>
    <xf numFmtId="0" fontId="4" fillId="0" borderId="1" xfId="0" applyFont="1" applyBorder="1" applyAlignment="1">
      <alignment vertical="center" wrapText="1"/>
    </xf>
    <xf numFmtId="164" fontId="5" fillId="10" borderId="1" xfId="1" applyNumberFormat="1" applyFont="1" applyFill="1" applyBorder="1" applyAlignment="1">
      <alignment vertical="center" wrapText="1"/>
    </xf>
    <xf numFmtId="0" fontId="11" fillId="0" borderId="1" xfId="0" applyFont="1" applyBorder="1"/>
    <xf numFmtId="164" fontId="2" fillId="3" borderId="1" xfId="0" applyNumberFormat="1" applyFont="1" applyFill="1" applyBorder="1"/>
    <xf numFmtId="164" fontId="2" fillId="3" borderId="1" xfId="0" applyNumberFormat="1" applyFont="1" applyFill="1" applyBorder="1" applyAlignment="1">
      <alignment horizontal="center"/>
    </xf>
    <xf numFmtId="0" fontId="9" fillId="9" borderId="2" xfId="0" applyFont="1" applyFill="1" applyBorder="1" applyAlignment="1">
      <alignment horizontal="center" vertical="center" wrapText="1"/>
    </xf>
    <xf numFmtId="164" fontId="10" fillId="0" borderId="2" xfId="6" applyNumberFormat="1" applyFont="1" applyBorder="1" applyAlignment="1">
      <alignment horizontal="left" vertical="center"/>
    </xf>
    <xf numFmtId="0" fontId="10" fillId="0" borderId="2" xfId="4" applyFont="1" applyBorder="1" applyAlignment="1">
      <alignment horizontal="left"/>
    </xf>
    <xf numFmtId="43" fontId="10" fillId="0" borderId="2" xfId="6" applyFont="1" applyBorder="1" applyAlignment="1">
      <alignment horizontal="left" vertical="center"/>
    </xf>
    <xf numFmtId="43" fontId="10" fillId="0" borderId="2" xfId="6" applyFont="1" applyBorder="1" applyAlignment="1">
      <alignment horizontal="left"/>
    </xf>
    <xf numFmtId="0" fontId="10" fillId="0" borderId="2" xfId="4" applyFont="1" applyBorder="1" applyAlignment="1">
      <alignment horizontal="left" vertical="center"/>
    </xf>
    <xf numFmtId="2" fontId="10" fillId="0" borderId="2" xfId="4" applyNumberFormat="1" applyFont="1" applyBorder="1" applyAlignment="1">
      <alignment horizontal="left" vertical="center"/>
    </xf>
    <xf numFmtId="0" fontId="0" fillId="0" borderId="2" xfId="0" applyBorder="1" applyAlignment="1">
      <alignment horizontal="left"/>
    </xf>
    <xf numFmtId="0" fontId="0" fillId="0" borderId="2" xfId="0" applyBorder="1"/>
    <xf numFmtId="0" fontId="11" fillId="0" borderId="2" xfId="0" applyFont="1" applyBorder="1"/>
    <xf numFmtId="0" fontId="0" fillId="0" borderId="4" xfId="0" applyBorder="1"/>
    <xf numFmtId="0" fontId="0" fillId="0" borderId="5" xfId="0" applyBorder="1"/>
    <xf numFmtId="0" fontId="0" fillId="0" borderId="0" xfId="0" applyBorder="1" applyAlignment="1">
      <alignment wrapText="1"/>
    </xf>
    <xf numFmtId="0" fontId="0" fillId="0" borderId="0" xfId="0" applyBorder="1"/>
    <xf numFmtId="0" fontId="4" fillId="4" borderId="1" xfId="0" applyFont="1" applyFill="1" applyBorder="1" applyAlignment="1">
      <alignment horizontal="left"/>
    </xf>
    <xf numFmtId="0" fontId="12" fillId="0" borderId="0" xfId="7"/>
    <xf numFmtId="0" fontId="17" fillId="11" borderId="6" xfId="7" applyFont="1" applyFill="1" applyBorder="1" applyAlignment="1">
      <alignment horizontal="left" vertical="top"/>
    </xf>
    <xf numFmtId="0" fontId="17" fillId="11" borderId="6" xfId="7" applyFont="1" applyFill="1" applyBorder="1" applyAlignment="1">
      <alignment horizontal="center" vertical="top"/>
    </xf>
    <xf numFmtId="0" fontId="17" fillId="11" borderId="6" xfId="7" applyFont="1" applyFill="1" applyBorder="1" applyAlignment="1">
      <alignment horizontal="center" vertical="top" wrapText="1"/>
    </xf>
    <xf numFmtId="0" fontId="15" fillId="11" borderId="6" xfId="7" applyFont="1" applyFill="1" applyBorder="1" applyAlignment="1">
      <alignment horizontal="left" vertical="top"/>
    </xf>
    <xf numFmtId="0" fontId="15" fillId="11" borderId="6" xfId="7" applyFont="1" applyFill="1" applyBorder="1" applyAlignment="1">
      <alignment horizontal="justify" vertical="top" wrapText="1"/>
    </xf>
    <xf numFmtId="0" fontId="15" fillId="11" borderId="6" xfId="7" applyFont="1" applyFill="1" applyBorder="1" applyAlignment="1">
      <alignment horizontal="center"/>
    </xf>
    <xf numFmtId="3" fontId="15" fillId="11" borderId="6" xfId="7" applyNumberFormat="1" applyFont="1" applyFill="1" applyBorder="1" applyAlignment="1">
      <alignment horizontal="center"/>
    </xf>
    <xf numFmtId="2" fontId="18" fillId="11" borderId="6" xfId="7" applyNumberFormat="1" applyFont="1" applyFill="1" applyBorder="1" applyAlignment="1">
      <alignment horizontal="right" vertical="center"/>
    </xf>
    <xf numFmtId="0" fontId="15" fillId="11" borderId="6" xfId="7" applyFont="1" applyFill="1" applyBorder="1" applyAlignment="1">
      <alignment horizontal="left"/>
    </xf>
    <xf numFmtId="0" fontId="19" fillId="11" borderId="6" xfId="7" applyFont="1" applyFill="1" applyBorder="1" applyAlignment="1">
      <alignment horizontal="left"/>
    </xf>
    <xf numFmtId="3" fontId="15" fillId="11" borderId="6" xfId="7" applyNumberFormat="1" applyFont="1" applyFill="1" applyBorder="1" applyAlignment="1">
      <alignment horizontal="center" vertical="center"/>
    </xf>
    <xf numFmtId="49" fontId="15" fillId="11" borderId="6" xfId="7" applyNumberFormat="1" applyFont="1" applyFill="1" applyBorder="1" applyAlignment="1">
      <alignment horizontal="left" vertical="top"/>
    </xf>
    <xf numFmtId="0" fontId="15" fillId="11" borderId="6" xfId="7" applyFont="1" applyFill="1" applyBorder="1" applyAlignment="1">
      <alignment horizontal="center" vertical="center"/>
    </xf>
    <xf numFmtId="0" fontId="15" fillId="11" borderId="6" xfId="7" applyFont="1" applyFill="1" applyBorder="1" applyAlignment="1" applyProtection="1">
      <alignment horizontal="center" vertical="center"/>
      <protection locked="0"/>
    </xf>
    <xf numFmtId="49" fontId="15" fillId="11" borderId="6" xfId="7" applyNumberFormat="1" applyFont="1" applyFill="1" applyBorder="1" applyAlignment="1">
      <alignment horizontal="left"/>
    </xf>
    <xf numFmtId="0" fontId="20" fillId="11" borderId="6" xfId="7" applyFont="1" applyFill="1" applyBorder="1" applyAlignment="1">
      <alignment horizontal="left" vertical="center" wrapText="1"/>
    </xf>
    <xf numFmtId="49" fontId="21" fillId="11" borderId="6" xfId="7" applyNumberFormat="1" applyFont="1" applyFill="1" applyBorder="1" applyAlignment="1">
      <alignment horizontal="left" vertical="center"/>
    </xf>
    <xf numFmtId="0" fontId="21" fillId="0" borderId="1" xfId="7" applyFont="1" applyBorder="1" applyAlignment="1">
      <alignment horizontal="justify" vertical="center" wrapText="1"/>
    </xf>
    <xf numFmtId="0" fontId="12" fillId="0" borderId="0" xfId="7" applyAlignment="1">
      <alignment wrapText="1"/>
    </xf>
    <xf numFmtId="49" fontId="15" fillId="11" borderId="6" xfId="7" applyNumberFormat="1" applyFont="1" applyFill="1" applyBorder="1" applyAlignment="1">
      <alignment horizontal="left" vertical="center"/>
    </xf>
    <xf numFmtId="1" fontId="15" fillId="11" borderId="6" xfId="7" applyNumberFormat="1" applyFont="1" applyFill="1" applyBorder="1" applyAlignment="1" applyProtection="1">
      <alignment horizontal="center" vertical="center"/>
      <protection locked="0"/>
    </xf>
    <xf numFmtId="0" fontId="22" fillId="11" borderId="6" xfId="7" applyFont="1" applyFill="1" applyBorder="1" applyAlignment="1">
      <alignment horizontal="left" vertical="top" wrapText="1"/>
    </xf>
    <xf numFmtId="0" fontId="18" fillId="11" borderId="6" xfId="7" applyFont="1" applyFill="1" applyBorder="1" applyAlignment="1">
      <alignment horizontal="left" vertical="top"/>
    </xf>
    <xf numFmtId="0" fontId="18" fillId="11" borderId="6" xfId="7" applyFont="1" applyFill="1" applyBorder="1" applyAlignment="1">
      <alignment horizontal="center" vertical="center"/>
    </xf>
    <xf numFmtId="0" fontId="15" fillId="11" borderId="0" xfId="7" applyFont="1" applyFill="1" applyAlignment="1">
      <alignment horizontal="justify" vertical="top" wrapText="1"/>
    </xf>
    <xf numFmtId="0" fontId="15" fillId="11" borderId="6" xfId="7" applyFont="1" applyFill="1" applyBorder="1" applyAlignment="1">
      <alignment horizontal="justify" vertical="top"/>
    </xf>
    <xf numFmtId="0" fontId="17" fillId="11" borderId="6" xfId="9" applyFont="1" applyFill="1" applyBorder="1" applyAlignment="1">
      <alignment horizontal="right" vertical="top" wrapText="1"/>
    </xf>
    <xf numFmtId="0" fontId="18" fillId="11" borderId="6" xfId="7" applyFont="1" applyFill="1" applyBorder="1" applyAlignment="1">
      <alignment vertical="center"/>
    </xf>
    <xf numFmtId="3" fontId="17" fillId="11" borderId="6" xfId="7" applyNumberFormat="1" applyFont="1" applyFill="1" applyBorder="1" applyAlignment="1">
      <alignment horizontal="center" vertical="center"/>
    </xf>
    <xf numFmtId="0" fontId="19" fillId="11" borderId="7" xfId="9" applyFont="1" applyFill="1" applyBorder="1" applyAlignment="1">
      <alignment horizontal="center" wrapText="1"/>
    </xf>
    <xf numFmtId="0" fontId="18" fillId="11" borderId="0" xfId="7" applyFont="1" applyFill="1" applyAlignment="1">
      <alignment horizontal="center" vertical="center"/>
    </xf>
    <xf numFmtId="0" fontId="15" fillId="11" borderId="7" xfId="9" applyFont="1" applyFill="1" applyBorder="1" applyAlignment="1">
      <alignment horizontal="center" vertical="center" wrapText="1"/>
    </xf>
    <xf numFmtId="0" fontId="0" fillId="0" borderId="3" xfId="0" applyBorder="1" applyAlignment="1">
      <alignment horizontal="center"/>
    </xf>
    <xf numFmtId="0" fontId="15" fillId="11" borderId="7" xfId="9" applyFont="1" applyFill="1" applyBorder="1" applyAlignment="1">
      <alignment horizontal="left" vertical="center" wrapText="1"/>
    </xf>
    <xf numFmtId="0" fontId="13" fillId="11" borderId="6" xfId="7" applyFont="1" applyFill="1" applyBorder="1" applyAlignment="1">
      <alignment horizontal="center" vertical="center" wrapText="1"/>
    </xf>
    <xf numFmtId="0" fontId="15" fillId="11" borderId="6" xfId="8" applyFont="1" applyFill="1" applyBorder="1" applyAlignment="1">
      <alignment horizontal="left" vertical="top" wrapText="1"/>
    </xf>
    <xf numFmtId="0" fontId="16" fillId="11" borderId="6" xfId="8" applyFont="1" applyFill="1" applyBorder="1" applyAlignment="1">
      <alignment horizontal="center" vertical="top" wrapText="1"/>
    </xf>
    <xf numFmtId="0" fontId="16" fillId="11" borderId="7" xfId="9" applyFont="1" applyFill="1" applyBorder="1" applyAlignment="1">
      <alignment horizontal="left" vertical="center"/>
    </xf>
    <xf numFmtId="0" fontId="15" fillId="0" borderId="7" xfId="9" applyFont="1" applyBorder="1" applyAlignment="1">
      <alignment horizontal="left" vertical="top" wrapText="1"/>
    </xf>
  </cellXfs>
  <cellStyles count="10">
    <cellStyle name="Comma" xfId="1" builtinId="3"/>
    <cellStyle name="Comma 10" xfId="5"/>
    <cellStyle name="Comma 9 2" xfId="6"/>
    <cellStyle name="Normal" xfId="0" builtinId="0"/>
    <cellStyle name="Normal 11 2" xfId="4"/>
    <cellStyle name="Normal 2" xfId="7"/>
    <cellStyle name="Normal 2 2 2" xfId="9"/>
    <cellStyle name="Normal 2 4" xfId="3"/>
    <cellStyle name="Percent" xfId="2" builtinId="5"/>
    <cellStyle name="Style 1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opLeftCell="A7" zoomScale="94" zoomScaleNormal="94" workbookViewId="0">
      <selection activeCell="H22" sqref="H22"/>
    </sheetView>
  </sheetViews>
  <sheetFormatPr defaultRowHeight="14.4" x14ac:dyDescent="0.3"/>
  <cols>
    <col min="1" max="1" width="47.6640625" bestFit="1" customWidth="1"/>
    <col min="2" max="2" width="11.88671875" customWidth="1"/>
    <col min="3" max="3" width="9" bestFit="1" customWidth="1"/>
    <col min="4" max="4" width="12.5546875" bestFit="1" customWidth="1"/>
    <col min="5" max="5" width="15.5546875" bestFit="1" customWidth="1"/>
    <col min="6" max="6" width="5.21875" customWidth="1"/>
  </cols>
  <sheetData>
    <row r="1" spans="1:6" x14ac:dyDescent="0.3">
      <c r="B1" s="105"/>
      <c r="C1" s="105"/>
      <c r="D1" s="105"/>
      <c r="E1" s="105"/>
      <c r="F1" s="68"/>
    </row>
    <row r="2" spans="1:6" x14ac:dyDescent="0.3">
      <c r="A2" s="57" t="s">
        <v>162</v>
      </c>
      <c r="B2" s="37" t="s">
        <v>6</v>
      </c>
      <c r="C2" s="38" t="s">
        <v>163</v>
      </c>
      <c r="D2" s="37" t="s">
        <v>164</v>
      </c>
      <c r="E2" s="37" t="s">
        <v>165</v>
      </c>
      <c r="F2" s="69"/>
    </row>
    <row r="3" spans="1:6" ht="15.6" x14ac:dyDescent="0.3">
      <c r="A3" s="58" t="e">
        <f>#REF!</f>
        <v>#REF!</v>
      </c>
      <c r="B3" s="33" t="e">
        <f>#REF!</f>
        <v>#REF!</v>
      </c>
      <c r="C3" s="39">
        <v>0.18</v>
      </c>
      <c r="D3" s="12" t="e">
        <f t="shared" ref="D3:D9" si="0">C3*B3</f>
        <v>#REF!</v>
      </c>
      <c r="E3" s="12" t="e">
        <f t="shared" ref="E3:E9" si="1">D3+B3</f>
        <v>#REF!</v>
      </c>
      <c r="F3" s="70"/>
    </row>
    <row r="4" spans="1:6" ht="15.6" x14ac:dyDescent="0.3">
      <c r="A4" s="58" t="s">
        <v>168</v>
      </c>
      <c r="B4" s="33" t="e">
        <f>#REF!</f>
        <v>#REF!</v>
      </c>
      <c r="C4" s="39">
        <v>0.18</v>
      </c>
      <c r="D4" s="12" t="e">
        <f t="shared" si="0"/>
        <v>#REF!</v>
      </c>
      <c r="E4" s="12" t="e">
        <f t="shared" si="1"/>
        <v>#REF!</v>
      </c>
      <c r="F4" s="70"/>
    </row>
    <row r="5" spans="1:6" ht="15.6" x14ac:dyDescent="0.3">
      <c r="A5" s="59" t="s">
        <v>169</v>
      </c>
      <c r="B5" s="33" t="e">
        <f>#REF!</f>
        <v>#REF!</v>
      </c>
      <c r="C5" s="39">
        <v>0.18</v>
      </c>
      <c r="D5" s="12" t="e">
        <f t="shared" si="0"/>
        <v>#REF!</v>
      </c>
      <c r="E5" s="12" t="e">
        <f t="shared" si="1"/>
        <v>#REF!</v>
      </c>
      <c r="F5" s="70"/>
    </row>
    <row r="6" spans="1:6" ht="15.6" x14ac:dyDescent="0.3">
      <c r="A6" s="59" t="s">
        <v>170</v>
      </c>
      <c r="B6" s="33" t="e">
        <f>#REF!</f>
        <v>#REF!</v>
      </c>
      <c r="C6" s="39">
        <v>0.18</v>
      </c>
      <c r="D6" s="12" t="e">
        <f t="shared" si="0"/>
        <v>#REF!</v>
      </c>
      <c r="E6" s="12" t="e">
        <f t="shared" si="1"/>
        <v>#REF!</v>
      </c>
      <c r="F6" s="70"/>
    </row>
    <row r="7" spans="1:6" ht="15.6" x14ac:dyDescent="0.3">
      <c r="A7" s="59" t="s">
        <v>11</v>
      </c>
      <c r="B7" s="33" t="e">
        <f>#REF!</f>
        <v>#REF!</v>
      </c>
      <c r="C7" s="39">
        <v>0.18</v>
      </c>
      <c r="D7" s="12" t="e">
        <f t="shared" si="0"/>
        <v>#REF!</v>
      </c>
      <c r="E7" s="12" t="e">
        <f t="shared" si="1"/>
        <v>#REF!</v>
      </c>
      <c r="F7" s="70"/>
    </row>
    <row r="8" spans="1:6" ht="15.6" x14ac:dyDescent="0.3">
      <c r="A8" s="60" t="e">
        <f>#REF!</f>
        <v>#REF!</v>
      </c>
      <c r="B8" s="33" t="e">
        <f>#REF!</f>
        <v>#REF!</v>
      </c>
      <c r="C8" s="39">
        <v>0.18</v>
      </c>
      <c r="D8" s="12" t="e">
        <f t="shared" si="0"/>
        <v>#REF!</v>
      </c>
      <c r="E8" s="12" t="e">
        <f t="shared" si="1"/>
        <v>#REF!</v>
      </c>
      <c r="F8" s="70"/>
    </row>
    <row r="9" spans="1:6" ht="15.6" x14ac:dyDescent="0.3">
      <c r="A9" s="61" t="e">
        <f>#REF!</f>
        <v>#REF!</v>
      </c>
      <c r="B9" s="33" t="e">
        <f>#REF!</f>
        <v>#REF!</v>
      </c>
      <c r="C9" s="39">
        <v>0.18</v>
      </c>
      <c r="D9" s="12" t="e">
        <f t="shared" si="0"/>
        <v>#REF!</v>
      </c>
      <c r="E9" s="12" t="e">
        <f t="shared" si="1"/>
        <v>#REF!</v>
      </c>
      <c r="F9" s="70"/>
    </row>
    <row r="10" spans="1:6" ht="15.6" x14ac:dyDescent="0.3">
      <c r="A10" s="62" t="e">
        <f>#REF!</f>
        <v>#REF!</v>
      </c>
      <c r="B10" s="33" t="e">
        <f>#REF!</f>
        <v>#REF!</v>
      </c>
      <c r="C10" s="39">
        <v>0.18</v>
      </c>
      <c r="D10" s="12" t="e">
        <f t="shared" ref="D10" si="2">C10*B10</f>
        <v>#REF!</v>
      </c>
      <c r="E10" s="12" t="e">
        <f t="shared" ref="E10" si="3">D10+B10</f>
        <v>#REF!</v>
      </c>
      <c r="F10" s="70"/>
    </row>
    <row r="11" spans="1:6" ht="15.6" x14ac:dyDescent="0.3">
      <c r="A11" s="63" t="e">
        <f>#REF!</f>
        <v>#REF!</v>
      </c>
      <c r="B11" s="33" t="e">
        <f>#REF!</f>
        <v>#REF!</v>
      </c>
      <c r="C11" s="39">
        <v>0.18</v>
      </c>
      <c r="D11" s="12" t="e">
        <f t="shared" ref="D11:D29" si="4">C11*B11</f>
        <v>#REF!</v>
      </c>
      <c r="E11" s="12" t="e">
        <f t="shared" ref="E11:E29" si="5">D11+B11</f>
        <v>#REF!</v>
      </c>
      <c r="F11" s="70"/>
    </row>
    <row r="12" spans="1:6" ht="15.6" x14ac:dyDescent="0.3">
      <c r="A12" s="59" t="e">
        <f>#REF!</f>
        <v>#REF!</v>
      </c>
      <c r="B12" s="33" t="e">
        <f>#REF!</f>
        <v>#REF!</v>
      </c>
      <c r="C12" s="39">
        <v>0.18</v>
      </c>
      <c r="D12" s="12" t="e">
        <f t="shared" si="4"/>
        <v>#REF!</v>
      </c>
      <c r="E12" s="12" t="e">
        <f t="shared" si="5"/>
        <v>#REF!</v>
      </c>
      <c r="F12" s="70"/>
    </row>
    <row r="13" spans="1:6" ht="15.6" x14ac:dyDescent="0.3">
      <c r="A13" s="63" t="e">
        <f>#REF!</f>
        <v>#REF!</v>
      </c>
      <c r="B13" s="33" t="e">
        <f>#REF!</f>
        <v>#REF!</v>
      </c>
      <c r="C13" s="39">
        <v>0.18</v>
      </c>
      <c r="D13" s="12" t="e">
        <f t="shared" si="4"/>
        <v>#REF!</v>
      </c>
      <c r="E13" s="12" t="e">
        <f t="shared" si="5"/>
        <v>#REF!</v>
      </c>
      <c r="F13" s="70"/>
    </row>
    <row r="14" spans="1:6" ht="15.6" x14ac:dyDescent="0.3">
      <c r="A14" s="59" t="e">
        <f>#REF!</f>
        <v>#REF!</v>
      </c>
      <c r="B14" s="33" t="e">
        <f>#REF!</f>
        <v>#REF!</v>
      </c>
      <c r="C14" s="39">
        <v>0.18</v>
      </c>
      <c r="D14" s="12" t="e">
        <f t="shared" si="4"/>
        <v>#REF!</v>
      </c>
      <c r="E14" s="12" t="e">
        <f t="shared" si="5"/>
        <v>#REF!</v>
      </c>
      <c r="F14" s="70"/>
    </row>
    <row r="15" spans="1:6" ht="15.6" x14ac:dyDescent="0.3">
      <c r="A15" s="61" t="s">
        <v>19</v>
      </c>
      <c r="B15" s="33">
        <f>Electrical!G25</f>
        <v>0</v>
      </c>
      <c r="C15" s="39">
        <v>0.18</v>
      </c>
      <c r="D15" s="12">
        <f t="shared" si="4"/>
        <v>0</v>
      </c>
      <c r="E15" s="12">
        <f t="shared" si="5"/>
        <v>0</v>
      </c>
      <c r="F15" s="70"/>
    </row>
    <row r="16" spans="1:6" ht="15.6" x14ac:dyDescent="0.3">
      <c r="A16" s="61" t="str">
        <f>Electrical!C26</f>
        <v>Main Power Supply Cable</v>
      </c>
      <c r="B16" s="33">
        <f>Electrical!G33</f>
        <v>0</v>
      </c>
      <c r="C16" s="39">
        <v>0.18</v>
      </c>
      <c r="D16" s="12">
        <f t="shared" si="4"/>
        <v>0</v>
      </c>
      <c r="E16" s="12">
        <f t="shared" si="5"/>
        <v>0</v>
      </c>
      <c r="F16" s="70"/>
    </row>
    <row r="17" spans="1:6" ht="15.6" x14ac:dyDescent="0.3">
      <c r="A17" s="61" t="str">
        <f>Electrical!A41</f>
        <v>Switch &amp; socket</v>
      </c>
      <c r="B17" s="33">
        <f>Electrical!G52</f>
        <v>0</v>
      </c>
      <c r="C17" s="39">
        <v>0.18</v>
      </c>
      <c r="D17" s="12">
        <f t="shared" si="4"/>
        <v>0</v>
      </c>
      <c r="E17" s="12">
        <f t="shared" si="5"/>
        <v>0</v>
      </c>
      <c r="F17" s="70"/>
    </row>
    <row r="18" spans="1:6" ht="15.6" x14ac:dyDescent="0.3">
      <c r="A18" s="63" t="str">
        <f>Electrical!C53</f>
        <v>Distrubution Board (DB)</v>
      </c>
      <c r="B18" s="33">
        <f>Electrical!G62</f>
        <v>0</v>
      </c>
      <c r="C18" s="39">
        <v>0.18</v>
      </c>
      <c r="D18" s="12">
        <f t="shared" si="4"/>
        <v>0</v>
      </c>
      <c r="E18" s="12">
        <f t="shared" si="5"/>
        <v>0</v>
      </c>
      <c r="F18" s="70"/>
    </row>
    <row r="19" spans="1:6" ht="15.6" x14ac:dyDescent="0.3">
      <c r="A19" s="63" t="str">
        <f>Electrical!A64</f>
        <v>Electrical Panel</v>
      </c>
      <c r="B19" s="33">
        <f>Electrical!G69</f>
        <v>0</v>
      </c>
      <c r="C19" s="39">
        <v>0.18</v>
      </c>
      <c r="D19" s="12">
        <f t="shared" si="4"/>
        <v>0</v>
      </c>
      <c r="E19" s="12">
        <f t="shared" si="5"/>
        <v>0</v>
      </c>
      <c r="F19" s="70"/>
    </row>
    <row r="20" spans="1:6" ht="15.6" x14ac:dyDescent="0.3">
      <c r="A20" s="61" t="str">
        <f>Electrical!C70</f>
        <v>Cable tray</v>
      </c>
      <c r="B20" s="33">
        <f>Electrical!G76</f>
        <v>0</v>
      </c>
      <c r="C20" s="39">
        <v>0.18</v>
      </c>
      <c r="D20" s="12">
        <f t="shared" si="4"/>
        <v>0</v>
      </c>
      <c r="E20" s="12">
        <f t="shared" si="5"/>
        <v>0</v>
      </c>
      <c r="F20" s="70"/>
    </row>
    <row r="21" spans="1:6" ht="15.6" x14ac:dyDescent="0.3">
      <c r="A21" s="63" t="e">
        <f>Electrical!#REF!</f>
        <v>#REF!</v>
      </c>
      <c r="B21" s="33" t="e">
        <f>Electrical!#REF!</f>
        <v>#REF!</v>
      </c>
      <c r="C21" s="39">
        <v>0.18</v>
      </c>
      <c r="D21" s="12" t="e">
        <f t="shared" si="4"/>
        <v>#REF!</v>
      </c>
      <c r="E21" s="12" t="e">
        <f t="shared" si="5"/>
        <v>#REF!</v>
      </c>
      <c r="F21" s="70"/>
    </row>
    <row r="22" spans="1:6" ht="15.6" x14ac:dyDescent="0.3">
      <c r="A22" s="59" t="e">
        <f>Electrical!#REF!</f>
        <v>#REF!</v>
      </c>
      <c r="B22" s="33" t="e">
        <f>Electrical!#REF!</f>
        <v>#REF!</v>
      </c>
      <c r="C22" s="39">
        <v>0.18</v>
      </c>
      <c r="D22" s="12" t="e">
        <f t="shared" si="4"/>
        <v>#REF!</v>
      </c>
      <c r="E22" s="12" t="e">
        <f t="shared" si="5"/>
        <v>#REF!</v>
      </c>
      <c r="F22" s="70"/>
    </row>
    <row r="23" spans="1:6" ht="15.6" x14ac:dyDescent="0.3">
      <c r="A23" s="63" t="e">
        <f>Electrical!#REF!</f>
        <v>#REF!</v>
      </c>
      <c r="B23" s="33" t="e">
        <f>Electrical!#REF!</f>
        <v>#REF!</v>
      </c>
      <c r="C23" s="39">
        <v>0.18</v>
      </c>
      <c r="D23" s="12" t="e">
        <f t="shared" si="4"/>
        <v>#REF!</v>
      </c>
      <c r="E23" s="12" t="e">
        <f t="shared" si="5"/>
        <v>#REF!</v>
      </c>
      <c r="F23" s="70"/>
    </row>
    <row r="24" spans="1:6" ht="15.6" x14ac:dyDescent="0.3">
      <c r="A24" s="63" t="e">
        <f>Electrical!#REF!</f>
        <v>#REF!</v>
      </c>
      <c r="B24" s="33" t="e">
        <f>Electrical!#REF!</f>
        <v>#REF!</v>
      </c>
      <c r="C24" s="39">
        <v>0.18</v>
      </c>
      <c r="D24" s="12" t="e">
        <f t="shared" si="4"/>
        <v>#REF!</v>
      </c>
      <c r="E24" s="12" t="e">
        <f t="shared" si="5"/>
        <v>#REF!</v>
      </c>
      <c r="F24" s="70"/>
    </row>
    <row r="25" spans="1:6" ht="15.6" x14ac:dyDescent="0.3">
      <c r="A25" s="59" t="s">
        <v>171</v>
      </c>
      <c r="B25" s="33" t="e">
        <f>Electrical!#REF!</f>
        <v>#REF!</v>
      </c>
      <c r="C25" s="39">
        <v>0.18</v>
      </c>
      <c r="D25" s="12" t="e">
        <f t="shared" si="4"/>
        <v>#REF!</v>
      </c>
      <c r="E25" s="12" t="e">
        <f t="shared" si="5"/>
        <v>#REF!</v>
      </c>
      <c r="F25" s="70"/>
    </row>
    <row r="26" spans="1:6" ht="15.6" x14ac:dyDescent="0.3">
      <c r="A26" s="63" t="s">
        <v>172</v>
      </c>
      <c r="B26" s="33" t="e">
        <f>Electrical!#REF!</f>
        <v>#REF!</v>
      </c>
      <c r="C26" s="39">
        <v>0.18</v>
      </c>
      <c r="D26" s="12" t="e">
        <f t="shared" si="4"/>
        <v>#REF!</v>
      </c>
      <c r="E26" s="12" t="e">
        <f t="shared" si="5"/>
        <v>#REF!</v>
      </c>
      <c r="F26" s="70"/>
    </row>
    <row r="27" spans="1:6" ht="15.6" x14ac:dyDescent="0.3">
      <c r="A27" s="62" t="s">
        <v>173</v>
      </c>
      <c r="B27" s="33" t="e">
        <f>Electrical!#REF!</f>
        <v>#REF!</v>
      </c>
      <c r="C27" s="39">
        <v>0.18</v>
      </c>
      <c r="D27" s="12" t="e">
        <f t="shared" si="4"/>
        <v>#REF!</v>
      </c>
      <c r="E27" s="12" t="e">
        <f t="shared" si="5"/>
        <v>#REF!</v>
      </c>
      <c r="F27" s="70"/>
    </row>
    <row r="28" spans="1:6" ht="15.6" x14ac:dyDescent="0.3">
      <c r="A28" s="62" t="s">
        <v>94</v>
      </c>
      <c r="B28" s="33" t="e">
        <f>Electrical!#REF!</f>
        <v>#REF!</v>
      </c>
      <c r="C28" s="39">
        <v>0.18</v>
      </c>
      <c r="D28" s="12" t="e">
        <f t="shared" si="4"/>
        <v>#REF!</v>
      </c>
      <c r="E28" s="12" t="e">
        <f t="shared" si="5"/>
        <v>#REF!</v>
      </c>
      <c r="F28" s="70"/>
    </row>
    <row r="29" spans="1:6" ht="15.6" x14ac:dyDescent="0.3">
      <c r="A29" s="63" t="e">
        <f>Electrical!#REF!</f>
        <v>#REF!</v>
      </c>
      <c r="B29" s="33" t="e">
        <f>Electrical!#REF!</f>
        <v>#REF!</v>
      </c>
      <c r="C29" s="39">
        <v>0.18</v>
      </c>
      <c r="D29" s="12" t="e">
        <f t="shared" si="4"/>
        <v>#REF!</v>
      </c>
      <c r="E29" s="12" t="e">
        <f t="shared" si="5"/>
        <v>#REF!</v>
      </c>
      <c r="F29" s="70"/>
    </row>
    <row r="30" spans="1:6" ht="15.6" x14ac:dyDescent="0.3">
      <c r="A30" s="63" t="e">
        <f>Electrical!#REF!</f>
        <v>#REF!</v>
      </c>
      <c r="B30" s="33" t="e">
        <f>Electrical!#REF!</f>
        <v>#REF!</v>
      </c>
      <c r="C30" s="39">
        <v>0.18</v>
      </c>
      <c r="D30" s="12" t="e">
        <f t="shared" ref="D30:D31" si="6">C30*B30</f>
        <v>#REF!</v>
      </c>
      <c r="E30" s="12" t="e">
        <f t="shared" ref="E30:E31" si="7">D30+B30</f>
        <v>#REF!</v>
      </c>
      <c r="F30" s="70"/>
    </row>
    <row r="31" spans="1:6" ht="15.6" x14ac:dyDescent="0.3">
      <c r="A31" s="63" t="e">
        <f>Electrical!#REF!</f>
        <v>#REF!</v>
      </c>
      <c r="B31" s="33" t="e">
        <f>Electrical!#REF!</f>
        <v>#REF!</v>
      </c>
      <c r="C31" s="39">
        <v>0.18</v>
      </c>
      <c r="D31" s="12" t="e">
        <f t="shared" si="6"/>
        <v>#REF!</v>
      </c>
      <c r="E31" s="12" t="e">
        <f t="shared" si="7"/>
        <v>#REF!</v>
      </c>
      <c r="F31" s="70"/>
    </row>
    <row r="32" spans="1:6" ht="15.6" x14ac:dyDescent="0.3">
      <c r="A32" s="63" t="s">
        <v>181</v>
      </c>
      <c r="B32" s="33" t="e">
        <f>Electrical!#REF!</f>
        <v>#REF!</v>
      </c>
      <c r="C32" s="39">
        <v>0.18</v>
      </c>
      <c r="D32" s="12" t="e">
        <f t="shared" ref="D32" si="8">C32*B32</f>
        <v>#REF!</v>
      </c>
      <c r="E32" s="12" t="e">
        <f t="shared" ref="E32" si="9">D32+B32</f>
        <v>#REF!</v>
      </c>
      <c r="F32" s="70"/>
    </row>
    <row r="33" spans="1:5" x14ac:dyDescent="0.3">
      <c r="A33" s="64"/>
      <c r="B33" s="40" t="e">
        <f>SUM(B3:B31)</f>
        <v>#REF!</v>
      </c>
      <c r="C33" s="14"/>
      <c r="D33" s="42" t="s">
        <v>9</v>
      </c>
      <c r="E33" s="56" t="e">
        <f>SUM(E3:E32)</f>
        <v>#REF!</v>
      </c>
    </row>
    <row r="34" spans="1:5" x14ac:dyDescent="0.3">
      <c r="A34" s="65"/>
      <c r="B34" s="14"/>
      <c r="C34" s="14"/>
      <c r="D34" s="14"/>
      <c r="E34" s="14"/>
    </row>
    <row r="35" spans="1:5" x14ac:dyDescent="0.3">
      <c r="A35" s="65" t="s">
        <v>177</v>
      </c>
      <c r="B35" s="14">
        <v>0</v>
      </c>
      <c r="C35" s="39">
        <v>0.18</v>
      </c>
      <c r="D35" s="12">
        <f t="shared" ref="D35:D36" si="10">C35*B35</f>
        <v>0</v>
      </c>
      <c r="E35" s="12">
        <f t="shared" ref="E35:E36" si="11">D35+B35</f>
        <v>0</v>
      </c>
    </row>
    <row r="36" spans="1:5" x14ac:dyDescent="0.3">
      <c r="A36" s="65" t="s">
        <v>178</v>
      </c>
      <c r="B36" s="14">
        <v>0</v>
      </c>
      <c r="C36" s="39">
        <v>0.18</v>
      </c>
      <c r="D36" s="12">
        <f t="shared" si="10"/>
        <v>0</v>
      </c>
      <c r="E36" s="12">
        <f t="shared" si="11"/>
        <v>0</v>
      </c>
    </row>
    <row r="37" spans="1:5" x14ac:dyDescent="0.3">
      <c r="A37" s="65" t="s">
        <v>182</v>
      </c>
      <c r="B37" s="14" t="e">
        <f>#REF!</f>
        <v>#REF!</v>
      </c>
      <c r="C37" s="39">
        <v>0.18</v>
      </c>
      <c r="D37" s="12" t="e">
        <f t="shared" ref="D37" si="12">C37*B37</f>
        <v>#REF!</v>
      </c>
      <c r="E37" s="12" t="e">
        <f t="shared" ref="E37" si="13">D37+B37</f>
        <v>#REF!</v>
      </c>
    </row>
    <row r="38" spans="1:5" x14ac:dyDescent="0.3">
      <c r="A38" s="65" t="s">
        <v>186</v>
      </c>
      <c r="B38" s="14">
        <v>0</v>
      </c>
      <c r="C38" s="39">
        <v>0.18</v>
      </c>
      <c r="D38" s="12">
        <f t="shared" ref="D38" si="14">C38*B38</f>
        <v>0</v>
      </c>
      <c r="E38" s="12">
        <f t="shared" ref="E38" si="15">D38+B38</f>
        <v>0</v>
      </c>
    </row>
    <row r="39" spans="1:5" x14ac:dyDescent="0.3">
      <c r="A39" s="65" t="s">
        <v>180</v>
      </c>
      <c r="B39" s="14">
        <v>0</v>
      </c>
      <c r="C39" s="39">
        <v>0.18</v>
      </c>
      <c r="D39" s="12">
        <f t="shared" ref="D39" si="16">C39*B39</f>
        <v>0</v>
      </c>
      <c r="E39" s="12">
        <f t="shared" ref="E39" si="17">D39+B39</f>
        <v>0</v>
      </c>
    </row>
    <row r="40" spans="1:5" x14ac:dyDescent="0.3">
      <c r="A40" s="65" t="s">
        <v>183</v>
      </c>
      <c r="B40" s="14">
        <v>0</v>
      </c>
      <c r="C40" s="39">
        <v>0.18</v>
      </c>
      <c r="D40" s="12">
        <f t="shared" ref="D40:D41" si="18">C40*B40</f>
        <v>0</v>
      </c>
      <c r="E40" s="12">
        <f t="shared" ref="E40:E41" si="19">D40+B40</f>
        <v>0</v>
      </c>
    </row>
    <row r="41" spans="1:5" x14ac:dyDescent="0.3">
      <c r="A41" s="65" t="s">
        <v>184</v>
      </c>
      <c r="B41" s="14">
        <v>0</v>
      </c>
      <c r="C41" s="39">
        <v>0.18</v>
      </c>
      <c r="D41" s="12">
        <f t="shared" si="18"/>
        <v>0</v>
      </c>
      <c r="E41" s="12">
        <f t="shared" si="19"/>
        <v>0</v>
      </c>
    </row>
    <row r="42" spans="1:5" x14ac:dyDescent="0.3">
      <c r="A42" s="65" t="s">
        <v>185</v>
      </c>
      <c r="B42" s="14">
        <v>0</v>
      </c>
      <c r="C42" s="39">
        <v>0.18</v>
      </c>
      <c r="D42" s="14"/>
      <c r="E42" s="55" t="e">
        <f>SUM(E35:E41)</f>
        <v>#REF!</v>
      </c>
    </row>
    <row r="43" spans="1:5" ht="15.6" x14ac:dyDescent="0.3">
      <c r="A43" s="66"/>
      <c r="B43" s="54"/>
      <c r="C43" s="54"/>
      <c r="D43" s="54"/>
      <c r="E43" s="55" t="e">
        <f>E42+E33</f>
        <v>#REF!</v>
      </c>
    </row>
    <row r="44" spans="1:5" x14ac:dyDescent="0.3">
      <c r="A44" s="14"/>
      <c r="B44" s="67"/>
      <c r="C44" s="67"/>
      <c r="D44" s="67"/>
      <c r="E44" s="67"/>
    </row>
  </sheetData>
  <mergeCells count="1">
    <mergeCell ref="B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
  <sheetViews>
    <sheetView tabSelected="1" workbookViewId="0">
      <selection activeCell="C5" sqref="C5"/>
    </sheetView>
  </sheetViews>
  <sheetFormatPr defaultRowHeight="14.4" x14ac:dyDescent="0.3"/>
  <cols>
    <col min="1" max="1" width="16.109375" bestFit="1" customWidth="1"/>
    <col min="2" max="2" width="9" bestFit="1" customWidth="1"/>
    <col min="3" max="3" width="46.88671875" bestFit="1" customWidth="1"/>
    <col min="4" max="4" width="4.77734375" bestFit="1" customWidth="1"/>
    <col min="5" max="5" width="4.88671875" bestFit="1" customWidth="1"/>
    <col min="6" max="6" width="5.33203125" bestFit="1" customWidth="1"/>
    <col min="7" max="7" width="8.21875" bestFit="1" customWidth="1"/>
  </cols>
  <sheetData>
    <row r="1" spans="1:7" s="1" customFormat="1" x14ac:dyDescent="0.3">
      <c r="A1" s="7" t="s">
        <v>0</v>
      </c>
      <c r="B1" s="7" t="s">
        <v>1</v>
      </c>
      <c r="C1" s="15" t="s">
        <v>2</v>
      </c>
      <c r="D1" s="2" t="s">
        <v>3</v>
      </c>
      <c r="E1" s="45" t="s">
        <v>4</v>
      </c>
      <c r="F1" s="45" t="s">
        <v>5</v>
      </c>
      <c r="G1" s="45" t="s">
        <v>6</v>
      </c>
    </row>
    <row r="2" spans="1:7" x14ac:dyDescent="0.3">
      <c r="A2" s="16" t="s">
        <v>16</v>
      </c>
      <c r="B2" s="17"/>
      <c r="C2" s="15"/>
      <c r="D2" s="18"/>
      <c r="E2" s="45"/>
      <c r="F2" s="45"/>
      <c r="G2" s="45"/>
    </row>
    <row r="3" spans="1:7" ht="28.8" x14ac:dyDescent="0.3">
      <c r="A3" s="19" t="s">
        <v>17</v>
      </c>
      <c r="B3" s="20"/>
      <c r="C3" s="21" t="s">
        <v>18</v>
      </c>
      <c r="D3" s="22"/>
      <c r="E3" s="41"/>
      <c r="F3" s="44"/>
      <c r="G3" s="47"/>
    </row>
    <row r="4" spans="1:7" x14ac:dyDescent="0.3">
      <c r="A4" s="11"/>
      <c r="B4" s="2"/>
      <c r="C4" s="15" t="s">
        <v>19</v>
      </c>
      <c r="D4" s="2"/>
      <c r="E4" s="45"/>
      <c r="F4" s="45"/>
      <c r="G4" s="45"/>
    </row>
    <row r="5" spans="1:7" ht="72" x14ac:dyDescent="0.3">
      <c r="A5" s="19" t="s">
        <v>19</v>
      </c>
      <c r="B5" s="20"/>
      <c r="C5" s="21" t="s">
        <v>20</v>
      </c>
      <c r="D5" s="22" t="s">
        <v>12</v>
      </c>
      <c r="E5" s="47">
        <v>300</v>
      </c>
      <c r="F5" s="48"/>
      <c r="G5" s="47">
        <f t="shared" ref="G5:G24" si="0">F5*E5</f>
        <v>0</v>
      </c>
    </row>
    <row r="6" spans="1:7" ht="72" x14ac:dyDescent="0.3">
      <c r="A6" s="19" t="s">
        <v>19</v>
      </c>
      <c r="B6" s="43" t="s">
        <v>10</v>
      </c>
      <c r="C6" s="21" t="s">
        <v>21</v>
      </c>
      <c r="D6" s="22" t="s">
        <v>12</v>
      </c>
      <c r="E6" s="47">
        <v>300</v>
      </c>
      <c r="F6" s="49"/>
      <c r="G6" s="47">
        <f t="shared" si="0"/>
        <v>0</v>
      </c>
    </row>
    <row r="7" spans="1:7" ht="72" x14ac:dyDescent="0.3">
      <c r="A7" s="19" t="s">
        <v>19</v>
      </c>
      <c r="B7" s="43" t="s">
        <v>10</v>
      </c>
      <c r="C7" s="21" t="s">
        <v>22</v>
      </c>
      <c r="D7" s="23" t="s">
        <v>12</v>
      </c>
      <c r="E7" s="47">
        <v>180</v>
      </c>
      <c r="F7" s="49"/>
      <c r="G7" s="47">
        <f t="shared" si="0"/>
        <v>0</v>
      </c>
    </row>
    <row r="8" spans="1:7" ht="57.6" x14ac:dyDescent="0.3">
      <c r="A8" s="19" t="s">
        <v>19</v>
      </c>
      <c r="B8" s="43" t="s">
        <v>10</v>
      </c>
      <c r="C8" s="21" t="s">
        <v>166</v>
      </c>
      <c r="D8" s="22" t="s">
        <v>12</v>
      </c>
      <c r="E8" s="41"/>
      <c r="F8" s="44"/>
      <c r="G8" s="47">
        <f t="shared" si="0"/>
        <v>0</v>
      </c>
    </row>
    <row r="9" spans="1:7" ht="57.6" x14ac:dyDescent="0.3">
      <c r="A9" s="19" t="s">
        <v>19</v>
      </c>
      <c r="B9" s="43" t="s">
        <v>10</v>
      </c>
      <c r="C9" s="21" t="s">
        <v>23</v>
      </c>
      <c r="D9" s="22" t="s">
        <v>12</v>
      </c>
      <c r="E9" s="41"/>
      <c r="F9" s="44"/>
      <c r="G9" s="47">
        <f t="shared" si="0"/>
        <v>0</v>
      </c>
    </row>
    <row r="10" spans="1:7" ht="57.6" x14ac:dyDescent="0.3">
      <c r="A10" s="19" t="s">
        <v>19</v>
      </c>
      <c r="B10" s="43" t="s">
        <v>10</v>
      </c>
      <c r="C10" s="21" t="s">
        <v>24</v>
      </c>
      <c r="D10" s="22" t="s">
        <v>12</v>
      </c>
      <c r="E10" s="41"/>
      <c r="F10" s="44"/>
      <c r="G10" s="47">
        <f t="shared" si="0"/>
        <v>0</v>
      </c>
    </row>
    <row r="11" spans="1:7" ht="57.6" x14ac:dyDescent="0.3">
      <c r="A11" s="19" t="s">
        <v>19</v>
      </c>
      <c r="B11" s="43" t="s">
        <v>10</v>
      </c>
      <c r="C11" s="21" t="s">
        <v>25</v>
      </c>
      <c r="D11" s="22" t="s">
        <v>12</v>
      </c>
      <c r="E11" s="41"/>
      <c r="F11" s="44"/>
      <c r="G11" s="47">
        <f t="shared" si="0"/>
        <v>0</v>
      </c>
    </row>
    <row r="12" spans="1:7" ht="43.2" x14ac:dyDescent="0.3">
      <c r="A12" s="19" t="s">
        <v>19</v>
      </c>
      <c r="B12" s="43" t="s">
        <v>10</v>
      </c>
      <c r="C12" s="21" t="s">
        <v>26</v>
      </c>
      <c r="D12" s="22" t="s">
        <v>12</v>
      </c>
      <c r="E12" s="41">
        <v>180</v>
      </c>
      <c r="F12" s="44"/>
      <c r="G12" s="47">
        <f t="shared" si="0"/>
        <v>0</v>
      </c>
    </row>
    <row r="13" spans="1:7" ht="43.2" x14ac:dyDescent="0.3">
      <c r="A13" s="19" t="s">
        <v>19</v>
      </c>
      <c r="B13" s="43" t="s">
        <v>10</v>
      </c>
      <c r="C13" s="21" t="s">
        <v>27</v>
      </c>
      <c r="D13" s="22" t="s">
        <v>12</v>
      </c>
      <c r="E13" s="47">
        <v>200</v>
      </c>
      <c r="F13" s="48"/>
      <c r="G13" s="47">
        <f t="shared" si="0"/>
        <v>0</v>
      </c>
    </row>
    <row r="14" spans="1:7" ht="28.8" x14ac:dyDescent="0.3">
      <c r="A14" s="19" t="s">
        <v>19</v>
      </c>
      <c r="B14" s="20"/>
      <c r="C14" s="21" t="s">
        <v>28</v>
      </c>
      <c r="D14" s="22" t="s">
        <v>12</v>
      </c>
      <c r="E14" s="41"/>
      <c r="F14" s="44"/>
      <c r="G14" s="47">
        <f t="shared" si="0"/>
        <v>0</v>
      </c>
    </row>
    <row r="15" spans="1:7" ht="28.8" x14ac:dyDescent="0.3">
      <c r="A15" s="19" t="s">
        <v>19</v>
      </c>
      <c r="B15" s="20"/>
      <c r="C15" s="21" t="s">
        <v>29</v>
      </c>
      <c r="D15" s="22" t="s">
        <v>12</v>
      </c>
      <c r="E15" s="41"/>
      <c r="F15" s="44"/>
      <c r="G15" s="47">
        <f t="shared" si="0"/>
        <v>0</v>
      </c>
    </row>
    <row r="16" spans="1:7" x14ac:dyDescent="0.3">
      <c r="A16" s="19" t="s">
        <v>19</v>
      </c>
      <c r="B16" s="20"/>
      <c r="C16" s="21" t="s">
        <v>30</v>
      </c>
      <c r="D16" s="22" t="s">
        <v>12</v>
      </c>
      <c r="E16" s="41"/>
      <c r="F16" s="44"/>
      <c r="G16" s="47">
        <f t="shared" si="0"/>
        <v>0</v>
      </c>
    </row>
    <row r="17" spans="1:7" x14ac:dyDescent="0.3">
      <c r="A17" s="19" t="s">
        <v>19</v>
      </c>
      <c r="B17" s="20"/>
      <c r="C17" s="21" t="s">
        <v>31</v>
      </c>
      <c r="D17" s="22" t="s">
        <v>12</v>
      </c>
      <c r="E17" s="41"/>
      <c r="F17" s="44"/>
      <c r="G17" s="47">
        <f t="shared" si="0"/>
        <v>0</v>
      </c>
    </row>
    <row r="18" spans="1:7" x14ac:dyDescent="0.3">
      <c r="A18" s="19" t="s">
        <v>19</v>
      </c>
      <c r="B18" s="20"/>
      <c r="C18" s="21" t="s">
        <v>32</v>
      </c>
      <c r="D18" s="22" t="s">
        <v>33</v>
      </c>
      <c r="E18" s="41"/>
      <c r="F18" s="44"/>
      <c r="G18" s="47">
        <f t="shared" si="0"/>
        <v>0</v>
      </c>
    </row>
    <row r="19" spans="1:7" ht="28.8" x14ac:dyDescent="0.3">
      <c r="A19" s="19" t="s">
        <v>19</v>
      </c>
      <c r="B19" s="20"/>
      <c r="C19" s="21" t="s">
        <v>34</v>
      </c>
      <c r="D19" s="22" t="s">
        <v>35</v>
      </c>
      <c r="E19" s="41"/>
      <c r="F19" s="44"/>
      <c r="G19" s="47">
        <f t="shared" si="0"/>
        <v>0</v>
      </c>
    </row>
    <row r="20" spans="1:7" ht="28.8" x14ac:dyDescent="0.3">
      <c r="A20" s="19" t="s">
        <v>19</v>
      </c>
      <c r="B20" s="20"/>
      <c r="C20" s="21" t="s">
        <v>36</v>
      </c>
      <c r="D20" s="22" t="s">
        <v>35</v>
      </c>
      <c r="E20" s="41"/>
      <c r="F20" s="44"/>
      <c r="G20" s="47">
        <f t="shared" si="0"/>
        <v>0</v>
      </c>
    </row>
    <row r="21" spans="1:7" ht="28.8" x14ac:dyDescent="0.3">
      <c r="A21" s="19" t="s">
        <v>19</v>
      </c>
      <c r="B21" s="20"/>
      <c r="C21" s="21" t="s">
        <v>37</v>
      </c>
      <c r="D21" s="22" t="s">
        <v>35</v>
      </c>
      <c r="E21" s="41"/>
      <c r="F21" s="44"/>
      <c r="G21" s="47">
        <f t="shared" si="0"/>
        <v>0</v>
      </c>
    </row>
    <row r="22" spans="1:7" x14ac:dyDescent="0.3">
      <c r="A22" s="19" t="s">
        <v>19</v>
      </c>
      <c r="B22" s="20"/>
      <c r="C22" s="21" t="s">
        <v>38</v>
      </c>
      <c r="D22" s="22" t="s">
        <v>33</v>
      </c>
      <c r="E22" s="41"/>
      <c r="F22" s="44"/>
      <c r="G22" s="47">
        <f t="shared" si="0"/>
        <v>0</v>
      </c>
    </row>
    <row r="23" spans="1:7" ht="28.8" x14ac:dyDescent="0.3">
      <c r="A23" s="19" t="s">
        <v>19</v>
      </c>
      <c r="B23" s="20"/>
      <c r="C23" s="21" t="s">
        <v>39</v>
      </c>
      <c r="D23" s="22" t="s">
        <v>14</v>
      </c>
      <c r="E23" s="41"/>
      <c r="F23" s="44"/>
      <c r="G23" s="47">
        <f t="shared" si="0"/>
        <v>0</v>
      </c>
    </row>
    <row r="24" spans="1:7" ht="43.2" x14ac:dyDescent="0.3">
      <c r="A24" s="19" t="s">
        <v>19</v>
      </c>
      <c r="B24" s="43" t="s">
        <v>40</v>
      </c>
      <c r="C24" s="21" t="s">
        <v>41</v>
      </c>
      <c r="D24" s="22" t="s">
        <v>42</v>
      </c>
      <c r="E24" s="47"/>
      <c r="F24" s="48"/>
      <c r="G24" s="47">
        <f t="shared" si="0"/>
        <v>0</v>
      </c>
    </row>
    <row r="25" spans="1:7" x14ac:dyDescent="0.3">
      <c r="A25" s="11"/>
      <c r="B25" s="2"/>
      <c r="C25" s="15" t="s">
        <v>9</v>
      </c>
      <c r="D25" s="2"/>
      <c r="E25" s="45"/>
      <c r="F25" s="45"/>
      <c r="G25" s="51">
        <f>SUBTOTAL(9,G5:G15)</f>
        <v>0</v>
      </c>
    </row>
    <row r="26" spans="1:7" x14ac:dyDescent="0.3">
      <c r="A26" s="11"/>
      <c r="B26" s="2"/>
      <c r="C26" s="15" t="s">
        <v>43</v>
      </c>
      <c r="D26" s="2"/>
      <c r="E26" s="45"/>
      <c r="F26" s="45"/>
      <c r="G26" s="45">
        <v>0</v>
      </c>
    </row>
    <row r="27" spans="1:7" ht="57.6" x14ac:dyDescent="0.3">
      <c r="A27" s="19" t="s">
        <v>44</v>
      </c>
      <c r="B27" s="43" t="s">
        <v>10</v>
      </c>
      <c r="C27" s="21" t="s">
        <v>45</v>
      </c>
      <c r="D27" s="22" t="s">
        <v>12</v>
      </c>
      <c r="E27" s="41"/>
      <c r="F27" s="44"/>
      <c r="G27" s="47">
        <f t="shared" ref="G27:G32" si="1">F27*E27</f>
        <v>0</v>
      </c>
    </row>
    <row r="28" spans="1:7" ht="57.6" x14ac:dyDescent="0.3">
      <c r="A28" s="19" t="s">
        <v>44</v>
      </c>
      <c r="B28" s="43" t="s">
        <v>10</v>
      </c>
      <c r="C28" s="21" t="s">
        <v>46</v>
      </c>
      <c r="D28" s="22" t="s">
        <v>12</v>
      </c>
      <c r="E28" s="41"/>
      <c r="F28" s="44"/>
      <c r="G28" s="47">
        <f t="shared" si="1"/>
        <v>0</v>
      </c>
    </row>
    <row r="29" spans="1:7" ht="57.6" x14ac:dyDescent="0.3">
      <c r="A29" s="19" t="s">
        <v>44</v>
      </c>
      <c r="B29" s="43" t="s">
        <v>10</v>
      </c>
      <c r="C29" s="21" t="s">
        <v>47</v>
      </c>
      <c r="D29" s="22" t="s">
        <v>12</v>
      </c>
      <c r="E29" s="41"/>
      <c r="F29" s="44"/>
      <c r="G29" s="47">
        <f t="shared" si="1"/>
        <v>0</v>
      </c>
    </row>
    <row r="30" spans="1:7" ht="57.6" x14ac:dyDescent="0.3">
      <c r="A30" s="19" t="s">
        <v>44</v>
      </c>
      <c r="B30" s="43" t="s">
        <v>10</v>
      </c>
      <c r="C30" s="21" t="s">
        <v>48</v>
      </c>
      <c r="D30" s="22" t="s">
        <v>12</v>
      </c>
      <c r="E30" s="41"/>
      <c r="F30" s="44"/>
      <c r="G30" s="47">
        <f t="shared" si="1"/>
        <v>0</v>
      </c>
    </row>
    <row r="31" spans="1:7" ht="57.6" x14ac:dyDescent="0.3">
      <c r="A31" s="19" t="s">
        <v>44</v>
      </c>
      <c r="B31" s="43" t="s">
        <v>10</v>
      </c>
      <c r="C31" s="21" t="s">
        <v>49</v>
      </c>
      <c r="D31" s="22" t="s">
        <v>12</v>
      </c>
      <c r="E31" s="41">
        <v>25</v>
      </c>
      <c r="F31" s="44"/>
      <c r="G31" s="47">
        <f t="shared" si="1"/>
        <v>0</v>
      </c>
    </row>
    <row r="32" spans="1:7" ht="57.6" x14ac:dyDescent="0.3">
      <c r="A32" s="19" t="s">
        <v>44</v>
      </c>
      <c r="B32" s="43" t="s">
        <v>10</v>
      </c>
      <c r="C32" s="21" t="s">
        <v>50</v>
      </c>
      <c r="D32" s="22" t="s">
        <v>12</v>
      </c>
      <c r="E32" s="41"/>
      <c r="F32" s="44"/>
      <c r="G32" s="47">
        <f t="shared" si="1"/>
        <v>0</v>
      </c>
    </row>
    <row r="33" spans="1:7" x14ac:dyDescent="0.3">
      <c r="A33" s="11"/>
      <c r="B33" s="2"/>
      <c r="C33" s="15" t="s">
        <v>9</v>
      </c>
      <c r="D33" s="2"/>
      <c r="E33" s="45"/>
      <c r="F33" s="45"/>
      <c r="G33" s="51">
        <f>SUM(G27:G32)</f>
        <v>0</v>
      </c>
    </row>
    <row r="34" spans="1:7" x14ac:dyDescent="0.3">
      <c r="A34" s="11"/>
      <c r="B34" s="2"/>
      <c r="C34" s="15" t="s">
        <v>51</v>
      </c>
      <c r="D34" s="2"/>
      <c r="E34" s="45"/>
      <c r="F34" s="45"/>
      <c r="G34" s="45"/>
    </row>
    <row r="35" spans="1:7" ht="43.2" x14ac:dyDescent="0.3">
      <c r="A35" s="19" t="s">
        <v>51</v>
      </c>
      <c r="B35" s="43" t="s">
        <v>10</v>
      </c>
      <c r="C35" s="21" t="s">
        <v>52</v>
      </c>
      <c r="D35" s="22" t="s">
        <v>15</v>
      </c>
      <c r="E35" s="47">
        <v>15</v>
      </c>
      <c r="F35" s="48"/>
      <c r="G35" s="47">
        <f t="shared" ref="G35:G51" si="2">F35*E35</f>
        <v>0</v>
      </c>
    </row>
    <row r="36" spans="1:7" ht="43.2" x14ac:dyDescent="0.3">
      <c r="A36" s="19" t="s">
        <v>51</v>
      </c>
      <c r="B36" s="43" t="s">
        <v>10</v>
      </c>
      <c r="C36" s="21" t="s">
        <v>53</v>
      </c>
      <c r="D36" s="22" t="s">
        <v>15</v>
      </c>
      <c r="E36" s="48">
        <v>7</v>
      </c>
      <c r="F36" s="48"/>
      <c r="G36" s="48">
        <f t="shared" si="2"/>
        <v>0</v>
      </c>
    </row>
    <row r="37" spans="1:7" ht="43.2" x14ac:dyDescent="0.3">
      <c r="A37" s="19" t="s">
        <v>51</v>
      </c>
      <c r="B37" s="43" t="s">
        <v>10</v>
      </c>
      <c r="C37" s="21" t="s">
        <v>54</v>
      </c>
      <c r="D37" s="22" t="s">
        <v>15</v>
      </c>
      <c r="E37" s="48">
        <v>5</v>
      </c>
      <c r="F37" s="48"/>
      <c r="G37" s="48">
        <f t="shared" si="2"/>
        <v>0</v>
      </c>
    </row>
    <row r="38" spans="1:7" ht="43.2" x14ac:dyDescent="0.3">
      <c r="A38" s="19" t="s">
        <v>51</v>
      </c>
      <c r="B38" s="43" t="s">
        <v>10</v>
      </c>
      <c r="C38" s="21" t="s">
        <v>55</v>
      </c>
      <c r="D38" s="22" t="s">
        <v>15</v>
      </c>
      <c r="E38" s="48">
        <v>4</v>
      </c>
      <c r="F38" s="48"/>
      <c r="G38" s="48">
        <f t="shared" si="2"/>
        <v>0</v>
      </c>
    </row>
    <row r="39" spans="1:7" ht="43.2" x14ac:dyDescent="0.3">
      <c r="A39" s="19" t="s">
        <v>51</v>
      </c>
      <c r="B39" s="43" t="s">
        <v>10</v>
      </c>
      <c r="C39" s="21" t="s">
        <v>56</v>
      </c>
      <c r="D39" s="22" t="s">
        <v>15</v>
      </c>
      <c r="E39" s="41"/>
      <c r="F39" s="44"/>
      <c r="G39" s="47">
        <f t="shared" si="2"/>
        <v>0</v>
      </c>
    </row>
    <row r="40" spans="1:7" ht="28.8" x14ac:dyDescent="0.3">
      <c r="A40" s="19" t="s">
        <v>51</v>
      </c>
      <c r="B40" s="20"/>
      <c r="C40" s="21" t="s">
        <v>57</v>
      </c>
      <c r="D40" s="22" t="s">
        <v>8</v>
      </c>
      <c r="E40" s="41">
        <v>15</v>
      </c>
      <c r="F40" s="44"/>
      <c r="G40" s="47">
        <f t="shared" si="2"/>
        <v>0</v>
      </c>
    </row>
    <row r="41" spans="1:7" ht="28.8" x14ac:dyDescent="0.3">
      <c r="A41" s="19" t="s">
        <v>51</v>
      </c>
      <c r="B41" s="43" t="s">
        <v>10</v>
      </c>
      <c r="C41" s="21" t="s">
        <v>58</v>
      </c>
      <c r="D41" s="22" t="s">
        <v>15</v>
      </c>
      <c r="E41" s="47">
        <v>18</v>
      </c>
      <c r="F41" s="48"/>
      <c r="G41" s="47">
        <f t="shared" si="2"/>
        <v>0</v>
      </c>
    </row>
    <row r="42" spans="1:7" x14ac:dyDescent="0.3">
      <c r="A42" s="19" t="s">
        <v>51</v>
      </c>
      <c r="B42" s="20"/>
      <c r="C42" s="21" t="s">
        <v>59</v>
      </c>
      <c r="D42" s="22" t="s">
        <v>15</v>
      </c>
      <c r="E42" s="47"/>
      <c r="F42" s="48"/>
      <c r="G42" s="47">
        <f t="shared" si="2"/>
        <v>0</v>
      </c>
    </row>
    <row r="43" spans="1:7" ht="43.2" x14ac:dyDescent="0.3">
      <c r="A43" s="19" t="s">
        <v>51</v>
      </c>
      <c r="B43" s="20"/>
      <c r="C43" s="21" t="s">
        <v>60</v>
      </c>
      <c r="D43" s="22" t="s">
        <v>15</v>
      </c>
      <c r="E43" s="41">
        <v>4</v>
      </c>
      <c r="F43" s="44"/>
      <c r="G43" s="47">
        <f t="shared" si="2"/>
        <v>0</v>
      </c>
    </row>
    <row r="44" spans="1:7" ht="28.8" x14ac:dyDescent="0.3">
      <c r="A44" s="19" t="s">
        <v>51</v>
      </c>
      <c r="B44" s="20"/>
      <c r="C44" s="21" t="s">
        <v>61</v>
      </c>
      <c r="D44" s="22" t="s">
        <v>15</v>
      </c>
      <c r="E44" s="41"/>
      <c r="F44" s="44"/>
      <c r="G44" s="47">
        <f t="shared" si="2"/>
        <v>0</v>
      </c>
    </row>
    <row r="45" spans="1:7" x14ac:dyDescent="0.3">
      <c r="A45" s="19" t="s">
        <v>51</v>
      </c>
      <c r="B45" s="20"/>
      <c r="C45" s="21" t="s">
        <v>62</v>
      </c>
      <c r="D45" s="22" t="s">
        <v>15</v>
      </c>
      <c r="E45" s="41"/>
      <c r="F45" s="44"/>
      <c r="G45" s="47">
        <f t="shared" si="2"/>
        <v>0</v>
      </c>
    </row>
    <row r="46" spans="1:7" x14ac:dyDescent="0.3">
      <c r="A46" s="19" t="s">
        <v>51</v>
      </c>
      <c r="B46" s="20"/>
      <c r="C46" s="21" t="s">
        <v>63</v>
      </c>
      <c r="D46" s="22" t="s">
        <v>15</v>
      </c>
      <c r="E46" s="41"/>
      <c r="F46" s="44"/>
      <c r="G46" s="47">
        <f t="shared" si="2"/>
        <v>0</v>
      </c>
    </row>
    <row r="47" spans="1:7" x14ac:dyDescent="0.3">
      <c r="A47" s="19" t="s">
        <v>51</v>
      </c>
      <c r="B47" s="20"/>
      <c r="C47" s="21" t="s">
        <v>64</v>
      </c>
      <c r="D47" s="22" t="s">
        <v>15</v>
      </c>
      <c r="E47" s="41">
        <v>4</v>
      </c>
      <c r="F47" s="44"/>
      <c r="G47" s="47">
        <f t="shared" si="2"/>
        <v>0</v>
      </c>
    </row>
    <row r="48" spans="1:7" x14ac:dyDescent="0.3">
      <c r="A48" s="19" t="s">
        <v>51</v>
      </c>
      <c r="B48" s="20"/>
      <c r="C48" s="21" t="s">
        <v>65</v>
      </c>
      <c r="D48" s="22" t="s">
        <v>15</v>
      </c>
      <c r="E48" s="41">
        <v>2</v>
      </c>
      <c r="F48" s="44"/>
      <c r="G48" s="47">
        <f t="shared" si="2"/>
        <v>0</v>
      </c>
    </row>
    <row r="49" spans="1:7" x14ac:dyDescent="0.3">
      <c r="A49" s="19" t="s">
        <v>51</v>
      </c>
      <c r="B49" s="20"/>
      <c r="C49" s="21" t="s">
        <v>66</v>
      </c>
      <c r="D49" s="22" t="s">
        <v>15</v>
      </c>
      <c r="E49" s="41"/>
      <c r="F49" s="44"/>
      <c r="G49" s="47">
        <f t="shared" si="2"/>
        <v>0</v>
      </c>
    </row>
    <row r="50" spans="1:7" x14ac:dyDescent="0.3">
      <c r="A50" s="19" t="s">
        <v>51</v>
      </c>
      <c r="B50" s="20"/>
      <c r="C50" s="21" t="s">
        <v>67</v>
      </c>
      <c r="D50" s="22" t="s">
        <v>15</v>
      </c>
      <c r="E50" s="41"/>
      <c r="F50" s="44"/>
      <c r="G50" s="47">
        <f t="shared" si="2"/>
        <v>0</v>
      </c>
    </row>
    <row r="51" spans="1:7" x14ac:dyDescent="0.3">
      <c r="A51" s="19" t="s">
        <v>51</v>
      </c>
      <c r="B51" s="20"/>
      <c r="C51" s="21" t="s">
        <v>68</v>
      </c>
      <c r="D51" s="22" t="s">
        <v>69</v>
      </c>
      <c r="E51" s="41"/>
      <c r="F51" s="44"/>
      <c r="G51" s="47">
        <f t="shared" si="2"/>
        <v>0</v>
      </c>
    </row>
    <row r="52" spans="1:7" x14ac:dyDescent="0.3">
      <c r="A52" s="11"/>
      <c r="B52" s="2"/>
      <c r="C52" s="15" t="s">
        <v>9</v>
      </c>
      <c r="D52" s="2"/>
      <c r="E52" s="45"/>
      <c r="F52" s="45"/>
      <c r="G52" s="51">
        <f>SUBTOTAL(9,G35:G42)</f>
        <v>0</v>
      </c>
    </row>
    <row r="53" spans="1:7" x14ac:dyDescent="0.3">
      <c r="A53" s="11"/>
      <c r="B53" s="2"/>
      <c r="C53" s="15" t="s">
        <v>70</v>
      </c>
      <c r="D53" s="2"/>
      <c r="E53" s="45"/>
      <c r="F53" s="45"/>
      <c r="G53" s="45">
        <v>0</v>
      </c>
    </row>
    <row r="54" spans="1:7" ht="72" x14ac:dyDescent="0.3">
      <c r="A54" s="24" t="s">
        <v>71</v>
      </c>
      <c r="B54" s="43" t="s">
        <v>10</v>
      </c>
      <c r="C54" s="25" t="s">
        <v>72</v>
      </c>
      <c r="D54" s="22" t="s">
        <v>15</v>
      </c>
      <c r="E54" s="47"/>
      <c r="F54" s="49"/>
      <c r="G54" s="47">
        <f>F54*E54</f>
        <v>0</v>
      </c>
    </row>
    <row r="55" spans="1:7" ht="72" x14ac:dyDescent="0.3">
      <c r="A55" s="24" t="s">
        <v>71</v>
      </c>
      <c r="B55" s="43" t="s">
        <v>10</v>
      </c>
      <c r="C55" s="25" t="s">
        <v>73</v>
      </c>
      <c r="D55" s="22" t="s">
        <v>15</v>
      </c>
      <c r="E55" s="47">
        <v>1</v>
      </c>
      <c r="F55" s="48"/>
      <c r="G55" s="47">
        <f>F55*E55</f>
        <v>0</v>
      </c>
    </row>
    <row r="56" spans="1:7" ht="72" x14ac:dyDescent="0.3">
      <c r="A56" s="24" t="s">
        <v>71</v>
      </c>
      <c r="B56" s="43" t="s">
        <v>10</v>
      </c>
      <c r="C56" s="25" t="s">
        <v>74</v>
      </c>
      <c r="D56" s="22" t="s">
        <v>15</v>
      </c>
      <c r="E56" s="47"/>
      <c r="F56" s="48"/>
      <c r="G56" s="47">
        <f>F56*E56</f>
        <v>0</v>
      </c>
    </row>
    <row r="57" spans="1:7" ht="43.2" x14ac:dyDescent="0.3">
      <c r="A57" s="24" t="s">
        <v>71</v>
      </c>
      <c r="B57" s="43" t="s">
        <v>10</v>
      </c>
      <c r="C57" s="21" t="s">
        <v>75</v>
      </c>
      <c r="D57" s="22" t="s">
        <v>15</v>
      </c>
      <c r="E57" s="47">
        <v>2</v>
      </c>
      <c r="F57" s="48"/>
      <c r="G57" s="47">
        <f>F57*E57</f>
        <v>0</v>
      </c>
    </row>
    <row r="58" spans="1:7" x14ac:dyDescent="0.3">
      <c r="A58" s="24" t="s">
        <v>71</v>
      </c>
      <c r="B58" s="26"/>
      <c r="C58" s="25" t="s">
        <v>76</v>
      </c>
      <c r="D58" s="22" t="s">
        <v>8</v>
      </c>
      <c r="E58" s="47"/>
      <c r="F58" s="48"/>
      <c r="G58" s="47">
        <f>F58*E58</f>
        <v>0</v>
      </c>
    </row>
    <row r="59" spans="1:7" x14ac:dyDescent="0.3">
      <c r="A59" s="24" t="s">
        <v>71</v>
      </c>
      <c r="B59" s="26"/>
      <c r="C59" s="25" t="s">
        <v>77</v>
      </c>
      <c r="D59" s="22" t="s">
        <v>8</v>
      </c>
      <c r="E59" s="47"/>
      <c r="F59" s="48"/>
      <c r="G59" s="47"/>
    </row>
    <row r="60" spans="1:7" ht="28.8" x14ac:dyDescent="0.3">
      <c r="A60" s="24" t="s">
        <v>71</v>
      </c>
      <c r="B60" s="26"/>
      <c r="C60" s="25" t="s">
        <v>78</v>
      </c>
      <c r="D60" s="22" t="s">
        <v>79</v>
      </c>
      <c r="E60" s="47"/>
      <c r="F60" s="48"/>
      <c r="G60" s="47">
        <f>F60*E60</f>
        <v>0</v>
      </c>
    </row>
    <row r="61" spans="1:7" x14ac:dyDescent="0.3">
      <c r="A61" s="24"/>
      <c r="B61" s="26"/>
      <c r="C61" s="25" t="s">
        <v>80</v>
      </c>
      <c r="D61" s="22" t="s">
        <v>15</v>
      </c>
      <c r="E61" s="47"/>
      <c r="F61" s="48"/>
      <c r="G61" s="47">
        <f>F61*E61</f>
        <v>0</v>
      </c>
    </row>
    <row r="62" spans="1:7" x14ac:dyDescent="0.3">
      <c r="A62" s="11"/>
      <c r="B62" s="2"/>
      <c r="C62" s="15" t="s">
        <v>9</v>
      </c>
      <c r="D62" s="2"/>
      <c r="E62" s="45"/>
      <c r="F62" s="45"/>
      <c r="G62" s="51">
        <f>SUM(G54:G61)</f>
        <v>0</v>
      </c>
    </row>
    <row r="63" spans="1:7" x14ac:dyDescent="0.3">
      <c r="A63" s="11"/>
      <c r="B63" s="2"/>
      <c r="C63" s="15" t="s">
        <v>81</v>
      </c>
      <c r="D63" s="2"/>
      <c r="E63" s="45"/>
      <c r="F63" s="45"/>
      <c r="G63" s="45"/>
    </row>
    <row r="64" spans="1:7" x14ac:dyDescent="0.3">
      <c r="A64" s="24" t="s">
        <v>81</v>
      </c>
      <c r="B64" s="26"/>
      <c r="C64" s="21" t="s">
        <v>82</v>
      </c>
      <c r="D64" s="22" t="s">
        <v>15</v>
      </c>
      <c r="E64" s="47"/>
      <c r="F64" s="48"/>
      <c r="G64" s="47">
        <f>F64*E64</f>
        <v>0</v>
      </c>
    </row>
    <row r="65" spans="1:7" x14ac:dyDescent="0.3">
      <c r="A65" s="24" t="s">
        <v>81</v>
      </c>
      <c r="B65" s="26"/>
      <c r="C65" s="21" t="s">
        <v>83</v>
      </c>
      <c r="D65" s="22" t="s">
        <v>8</v>
      </c>
      <c r="E65" s="47"/>
      <c r="F65" s="48"/>
      <c r="G65" s="47">
        <f>F65*E65</f>
        <v>0</v>
      </c>
    </row>
    <row r="66" spans="1:7" ht="28.8" x14ac:dyDescent="0.3">
      <c r="A66" s="24" t="s">
        <v>81</v>
      </c>
      <c r="B66" s="26"/>
      <c r="C66" s="21" t="s">
        <v>84</v>
      </c>
      <c r="D66" s="22" t="s">
        <v>8</v>
      </c>
      <c r="E66" s="47"/>
      <c r="F66" s="48"/>
      <c r="G66" s="47">
        <f>F66*E66</f>
        <v>0</v>
      </c>
    </row>
    <row r="67" spans="1:7" x14ac:dyDescent="0.3">
      <c r="A67" s="24" t="s">
        <v>81</v>
      </c>
      <c r="B67" s="26"/>
      <c r="C67" s="21" t="s">
        <v>85</v>
      </c>
      <c r="D67" s="22" t="s">
        <v>86</v>
      </c>
      <c r="E67" s="47"/>
      <c r="F67" s="48"/>
      <c r="G67" s="47">
        <f>F67*E67</f>
        <v>0</v>
      </c>
    </row>
    <row r="68" spans="1:7" x14ac:dyDescent="0.3">
      <c r="A68" s="24" t="s">
        <v>81</v>
      </c>
      <c r="B68" s="26"/>
      <c r="C68" s="21" t="s">
        <v>87</v>
      </c>
      <c r="D68" s="22" t="s">
        <v>8</v>
      </c>
      <c r="E68" s="47"/>
      <c r="F68" s="48"/>
      <c r="G68" s="47">
        <f>F68*E68</f>
        <v>0</v>
      </c>
    </row>
    <row r="69" spans="1:7" x14ac:dyDescent="0.3">
      <c r="A69" s="11"/>
      <c r="B69" s="2"/>
      <c r="C69" s="15" t="s">
        <v>9</v>
      </c>
      <c r="D69" s="2"/>
      <c r="E69" s="45"/>
      <c r="F69" s="45"/>
      <c r="G69" s="45">
        <f>SUM(G64:G68)</f>
        <v>0</v>
      </c>
    </row>
    <row r="70" spans="1:7" x14ac:dyDescent="0.3">
      <c r="A70" s="11"/>
      <c r="B70" s="2"/>
      <c r="C70" s="15" t="s">
        <v>88</v>
      </c>
      <c r="D70" s="2"/>
      <c r="E70" s="45"/>
      <c r="F70" s="45"/>
      <c r="G70" s="45">
        <v>0</v>
      </c>
    </row>
    <row r="71" spans="1:7" ht="28.8" x14ac:dyDescent="0.3">
      <c r="A71" s="24" t="s">
        <v>88</v>
      </c>
      <c r="B71" s="26"/>
      <c r="C71" s="21" t="s">
        <v>89</v>
      </c>
      <c r="D71" s="22"/>
      <c r="E71" s="47"/>
      <c r="F71" s="48"/>
      <c r="G71" s="47">
        <f>F71*E71</f>
        <v>0</v>
      </c>
    </row>
    <row r="72" spans="1:7" x14ac:dyDescent="0.3">
      <c r="A72" s="24" t="s">
        <v>88</v>
      </c>
      <c r="B72" s="26"/>
      <c r="C72" s="21" t="s">
        <v>90</v>
      </c>
      <c r="D72" s="22" t="s">
        <v>12</v>
      </c>
      <c r="E72" s="47"/>
      <c r="F72" s="48"/>
      <c r="G72" s="47">
        <f>F72*E72</f>
        <v>0</v>
      </c>
    </row>
    <row r="73" spans="1:7" x14ac:dyDescent="0.3">
      <c r="A73" s="24" t="s">
        <v>88</v>
      </c>
      <c r="B73" s="26"/>
      <c r="C73" s="21" t="s">
        <v>91</v>
      </c>
      <c r="D73" s="22" t="s">
        <v>12</v>
      </c>
      <c r="E73" s="47"/>
      <c r="F73" s="48"/>
      <c r="G73" s="47">
        <f>F73*E73</f>
        <v>0</v>
      </c>
    </row>
    <row r="74" spans="1:7" x14ac:dyDescent="0.3">
      <c r="A74" s="24" t="s">
        <v>88</v>
      </c>
      <c r="B74" s="26"/>
      <c r="C74" s="21" t="s">
        <v>92</v>
      </c>
      <c r="D74" s="22" t="s">
        <v>12</v>
      </c>
      <c r="E74" s="47"/>
      <c r="F74" s="48"/>
      <c r="G74" s="47">
        <f>F74*E74</f>
        <v>0</v>
      </c>
    </row>
    <row r="75" spans="1:7" x14ac:dyDescent="0.3">
      <c r="A75" s="24" t="s">
        <v>88</v>
      </c>
      <c r="B75" s="26"/>
      <c r="C75" s="21" t="s">
        <v>93</v>
      </c>
      <c r="D75" s="22" t="s">
        <v>12</v>
      </c>
      <c r="E75" s="47"/>
      <c r="F75" s="48"/>
      <c r="G75" s="47">
        <f>F75*E75</f>
        <v>0</v>
      </c>
    </row>
    <row r="76" spans="1:7" x14ac:dyDescent="0.3">
      <c r="A76" s="11"/>
      <c r="B76" s="2"/>
      <c r="C76" s="15" t="s">
        <v>9</v>
      </c>
      <c r="D76" s="2"/>
      <c r="E76" s="45"/>
      <c r="F76" s="45"/>
      <c r="G76" s="51">
        <f>SUM(G71:G75)</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view="pageBreakPreview" zoomScaleNormal="100" zoomScaleSheetLayoutView="100" workbookViewId="0">
      <selection activeCell="E21" sqref="E21"/>
    </sheetView>
  </sheetViews>
  <sheetFormatPr defaultRowHeight="14.4" x14ac:dyDescent="0.3"/>
  <cols>
    <col min="1" max="1" width="8.88671875" style="72"/>
    <col min="2" max="2" width="87.5546875" style="72" customWidth="1"/>
    <col min="3" max="257" width="8.88671875" style="72"/>
    <col min="258" max="258" width="87.5546875" style="72" customWidth="1"/>
    <col min="259" max="513" width="8.88671875" style="72"/>
    <col min="514" max="514" width="87.5546875" style="72" customWidth="1"/>
    <col min="515" max="769" width="8.88671875" style="72"/>
    <col min="770" max="770" width="87.5546875" style="72" customWidth="1"/>
    <col min="771" max="1025" width="8.88671875" style="72"/>
    <col min="1026" max="1026" width="87.5546875" style="72" customWidth="1"/>
    <col min="1027" max="1281" width="8.88671875" style="72"/>
    <col min="1282" max="1282" width="87.5546875" style="72" customWidth="1"/>
    <col min="1283" max="1537" width="8.88671875" style="72"/>
    <col min="1538" max="1538" width="87.5546875" style="72" customWidth="1"/>
    <col min="1539" max="1793" width="8.88671875" style="72"/>
    <col min="1794" max="1794" width="87.5546875" style="72" customWidth="1"/>
    <col min="1795" max="2049" width="8.88671875" style="72"/>
    <col min="2050" max="2050" width="87.5546875" style="72" customWidth="1"/>
    <col min="2051" max="2305" width="8.88671875" style="72"/>
    <col min="2306" max="2306" width="87.5546875" style="72" customWidth="1"/>
    <col min="2307" max="2561" width="8.88671875" style="72"/>
    <col min="2562" max="2562" width="87.5546875" style="72" customWidth="1"/>
    <col min="2563" max="2817" width="8.88671875" style="72"/>
    <col min="2818" max="2818" width="87.5546875" style="72" customWidth="1"/>
    <col min="2819" max="3073" width="8.88671875" style="72"/>
    <col min="3074" max="3074" width="87.5546875" style="72" customWidth="1"/>
    <col min="3075" max="3329" width="8.88671875" style="72"/>
    <col min="3330" max="3330" width="87.5546875" style="72" customWidth="1"/>
    <col min="3331" max="3585" width="8.88671875" style="72"/>
    <col min="3586" max="3586" width="87.5546875" style="72" customWidth="1"/>
    <col min="3587" max="3841" width="8.88671875" style="72"/>
    <col min="3842" max="3842" width="87.5546875" style="72" customWidth="1"/>
    <col min="3843" max="4097" width="8.88671875" style="72"/>
    <col min="4098" max="4098" width="87.5546875" style="72" customWidth="1"/>
    <col min="4099" max="4353" width="8.88671875" style="72"/>
    <col min="4354" max="4354" width="87.5546875" style="72" customWidth="1"/>
    <col min="4355" max="4609" width="8.88671875" style="72"/>
    <col min="4610" max="4610" width="87.5546875" style="72" customWidth="1"/>
    <col min="4611" max="4865" width="8.88671875" style="72"/>
    <col min="4866" max="4866" width="87.5546875" style="72" customWidth="1"/>
    <col min="4867" max="5121" width="8.88671875" style="72"/>
    <col min="5122" max="5122" width="87.5546875" style="72" customWidth="1"/>
    <col min="5123" max="5377" width="8.88671875" style="72"/>
    <col min="5378" max="5378" width="87.5546875" style="72" customWidth="1"/>
    <col min="5379" max="5633" width="8.88671875" style="72"/>
    <col min="5634" max="5634" width="87.5546875" style="72" customWidth="1"/>
    <col min="5635" max="5889" width="8.88671875" style="72"/>
    <col min="5890" max="5890" width="87.5546875" style="72" customWidth="1"/>
    <col min="5891" max="6145" width="8.88671875" style="72"/>
    <col min="6146" max="6146" width="87.5546875" style="72" customWidth="1"/>
    <col min="6147" max="6401" width="8.88671875" style="72"/>
    <col min="6402" max="6402" width="87.5546875" style="72" customWidth="1"/>
    <col min="6403" max="6657" width="8.88671875" style="72"/>
    <col min="6658" max="6658" width="87.5546875" style="72" customWidth="1"/>
    <col min="6659" max="6913" width="8.88671875" style="72"/>
    <col min="6914" max="6914" width="87.5546875" style="72" customWidth="1"/>
    <col min="6915" max="7169" width="8.88671875" style="72"/>
    <col min="7170" max="7170" width="87.5546875" style="72" customWidth="1"/>
    <col min="7171" max="7425" width="8.88671875" style="72"/>
    <col min="7426" max="7426" width="87.5546875" style="72" customWidth="1"/>
    <col min="7427" max="7681" width="8.88671875" style="72"/>
    <col min="7682" max="7682" width="87.5546875" style="72" customWidth="1"/>
    <col min="7683" max="7937" width="8.88671875" style="72"/>
    <col min="7938" max="7938" width="87.5546875" style="72" customWidth="1"/>
    <col min="7939" max="8193" width="8.88671875" style="72"/>
    <col min="8194" max="8194" width="87.5546875" style="72" customWidth="1"/>
    <col min="8195" max="8449" width="8.88671875" style="72"/>
    <col min="8450" max="8450" width="87.5546875" style="72" customWidth="1"/>
    <col min="8451" max="8705" width="8.88671875" style="72"/>
    <col min="8706" max="8706" width="87.5546875" style="72" customWidth="1"/>
    <col min="8707" max="8961" width="8.88671875" style="72"/>
    <col min="8962" max="8962" width="87.5546875" style="72" customWidth="1"/>
    <col min="8963" max="9217" width="8.88671875" style="72"/>
    <col min="9218" max="9218" width="87.5546875" style="72" customWidth="1"/>
    <col min="9219" max="9473" width="8.88671875" style="72"/>
    <col min="9474" max="9474" width="87.5546875" style="72" customWidth="1"/>
    <col min="9475" max="9729" width="8.88671875" style="72"/>
    <col min="9730" max="9730" width="87.5546875" style="72" customWidth="1"/>
    <col min="9731" max="9985" width="8.88671875" style="72"/>
    <col min="9986" max="9986" width="87.5546875" style="72" customWidth="1"/>
    <col min="9987" max="10241" width="8.88671875" style="72"/>
    <col min="10242" max="10242" width="87.5546875" style="72" customWidth="1"/>
    <col min="10243" max="10497" width="8.88671875" style="72"/>
    <col min="10498" max="10498" width="87.5546875" style="72" customWidth="1"/>
    <col min="10499" max="10753" width="8.88671875" style="72"/>
    <col min="10754" max="10754" width="87.5546875" style="72" customWidth="1"/>
    <col min="10755" max="11009" width="8.88671875" style="72"/>
    <col min="11010" max="11010" width="87.5546875" style="72" customWidth="1"/>
    <col min="11011" max="11265" width="8.88671875" style="72"/>
    <col min="11266" max="11266" width="87.5546875" style="72" customWidth="1"/>
    <col min="11267" max="11521" width="8.88671875" style="72"/>
    <col min="11522" max="11522" width="87.5546875" style="72" customWidth="1"/>
    <col min="11523" max="11777" width="8.88671875" style="72"/>
    <col min="11778" max="11778" width="87.5546875" style="72" customWidth="1"/>
    <col min="11779" max="12033" width="8.88671875" style="72"/>
    <col min="12034" max="12034" width="87.5546875" style="72" customWidth="1"/>
    <col min="12035" max="12289" width="8.88671875" style="72"/>
    <col min="12290" max="12290" width="87.5546875" style="72" customWidth="1"/>
    <col min="12291" max="12545" width="8.88671875" style="72"/>
    <col min="12546" max="12546" width="87.5546875" style="72" customWidth="1"/>
    <col min="12547" max="12801" width="8.88671875" style="72"/>
    <col min="12802" max="12802" width="87.5546875" style="72" customWidth="1"/>
    <col min="12803" max="13057" width="8.88671875" style="72"/>
    <col min="13058" max="13058" width="87.5546875" style="72" customWidth="1"/>
    <col min="13059" max="13313" width="8.88671875" style="72"/>
    <col min="13314" max="13314" width="87.5546875" style="72" customWidth="1"/>
    <col min="13315" max="13569" width="8.88671875" style="72"/>
    <col min="13570" max="13570" width="87.5546875" style="72" customWidth="1"/>
    <col min="13571" max="13825" width="8.88671875" style="72"/>
    <col min="13826" max="13826" width="87.5546875" style="72" customWidth="1"/>
    <col min="13827" max="14081" width="8.88671875" style="72"/>
    <col min="14082" max="14082" width="87.5546875" style="72" customWidth="1"/>
    <col min="14083" max="14337" width="8.88671875" style="72"/>
    <col min="14338" max="14338" width="87.5546875" style="72" customWidth="1"/>
    <col min="14339" max="14593" width="8.88671875" style="72"/>
    <col min="14594" max="14594" width="87.5546875" style="72" customWidth="1"/>
    <col min="14595" max="14849" width="8.88671875" style="72"/>
    <col min="14850" max="14850" width="87.5546875" style="72" customWidth="1"/>
    <col min="14851" max="15105" width="8.88671875" style="72"/>
    <col min="15106" max="15106" width="87.5546875" style="72" customWidth="1"/>
    <col min="15107" max="15361" width="8.88671875" style="72"/>
    <col min="15362" max="15362" width="87.5546875" style="72" customWidth="1"/>
    <col min="15363" max="15617" width="8.88671875" style="72"/>
    <col min="15618" max="15618" width="87.5546875" style="72" customWidth="1"/>
    <col min="15619" max="15873" width="8.88671875" style="72"/>
    <col min="15874" max="15874" width="87.5546875" style="72" customWidth="1"/>
    <col min="15875" max="16129" width="8.88671875" style="72"/>
    <col min="16130" max="16130" width="87.5546875" style="72" customWidth="1"/>
    <col min="16131" max="16384" width="8.88671875" style="72"/>
  </cols>
  <sheetData>
    <row r="1" spans="1:6" ht="15.6" x14ac:dyDescent="0.3">
      <c r="A1" s="107" t="s">
        <v>188</v>
      </c>
      <c r="B1" s="107"/>
      <c r="C1" s="107"/>
      <c r="D1" s="107"/>
      <c r="E1" s="107"/>
      <c r="F1" s="107"/>
    </row>
    <row r="2" spans="1:6" x14ac:dyDescent="0.3">
      <c r="A2" s="108" t="s">
        <v>189</v>
      </c>
      <c r="B2" s="108"/>
      <c r="C2" s="108"/>
      <c r="D2" s="108"/>
      <c r="E2" s="108"/>
      <c r="F2" s="108"/>
    </row>
    <row r="3" spans="1:6" x14ac:dyDescent="0.3">
      <c r="A3" s="108"/>
      <c r="B3" s="108"/>
      <c r="C3" s="108"/>
      <c r="D3" s="108"/>
      <c r="E3" s="108"/>
      <c r="F3" s="108"/>
    </row>
    <row r="4" spans="1:6" x14ac:dyDescent="0.3">
      <c r="A4" s="108"/>
      <c r="B4" s="108"/>
      <c r="C4" s="108"/>
      <c r="D4" s="108"/>
      <c r="E4" s="108"/>
      <c r="F4" s="108"/>
    </row>
    <row r="5" spans="1:6" x14ac:dyDescent="0.3">
      <c r="A5" s="108"/>
      <c r="B5" s="108"/>
      <c r="C5" s="108"/>
      <c r="D5" s="108"/>
      <c r="E5" s="108"/>
      <c r="F5" s="108"/>
    </row>
    <row r="6" spans="1:6" x14ac:dyDescent="0.3">
      <c r="A6" s="108"/>
      <c r="B6" s="108"/>
      <c r="C6" s="108"/>
      <c r="D6" s="108"/>
      <c r="E6" s="108"/>
      <c r="F6" s="108"/>
    </row>
    <row r="7" spans="1:6" x14ac:dyDescent="0.3">
      <c r="A7" s="109" t="s">
        <v>190</v>
      </c>
      <c r="B7" s="109"/>
      <c r="C7" s="109"/>
      <c r="D7" s="109"/>
      <c r="E7" s="109"/>
      <c r="F7" s="109"/>
    </row>
    <row r="8" spans="1:6" ht="43.2" x14ac:dyDescent="0.3">
      <c r="A8" s="73" t="s">
        <v>191</v>
      </c>
      <c r="B8" s="74" t="s">
        <v>2</v>
      </c>
      <c r="C8" s="75" t="s">
        <v>192</v>
      </c>
      <c r="D8" s="75" t="s">
        <v>193</v>
      </c>
      <c r="E8" s="75" t="s">
        <v>194</v>
      </c>
      <c r="F8" s="75" t="s">
        <v>195</v>
      </c>
    </row>
    <row r="9" spans="1:6" x14ac:dyDescent="0.3">
      <c r="A9" s="76"/>
      <c r="B9" s="77"/>
      <c r="C9" s="78"/>
      <c r="D9" s="78"/>
      <c r="E9" s="79"/>
      <c r="F9" s="80"/>
    </row>
    <row r="10" spans="1:6" x14ac:dyDescent="0.3">
      <c r="A10" s="81">
        <v>1</v>
      </c>
      <c r="B10" s="82" t="s">
        <v>196</v>
      </c>
      <c r="C10" s="78"/>
      <c r="D10" s="78"/>
      <c r="E10" s="83"/>
      <c r="F10" s="83"/>
    </row>
    <row r="11" spans="1:6" ht="144" x14ac:dyDescent="0.3">
      <c r="A11" s="84" t="s">
        <v>197</v>
      </c>
      <c r="B11" s="77" t="s">
        <v>198</v>
      </c>
      <c r="C11" s="85"/>
      <c r="D11" s="85"/>
      <c r="E11" s="86"/>
      <c r="F11" s="80"/>
    </row>
    <row r="12" spans="1:6" x14ac:dyDescent="0.3">
      <c r="A12" s="87"/>
      <c r="B12" s="88" t="s">
        <v>199</v>
      </c>
      <c r="C12" s="85"/>
      <c r="D12" s="78"/>
      <c r="E12" s="86"/>
      <c r="F12" s="80"/>
    </row>
    <row r="13" spans="1:6" x14ac:dyDescent="0.3">
      <c r="A13" s="84" t="s">
        <v>200</v>
      </c>
      <c r="B13" s="77" t="s">
        <v>201</v>
      </c>
      <c r="C13" s="85" t="s">
        <v>202</v>
      </c>
      <c r="D13" s="85">
        <v>0</v>
      </c>
      <c r="E13" s="85"/>
      <c r="F13" s="83">
        <f>E13*D13</f>
        <v>0</v>
      </c>
    </row>
    <row r="14" spans="1:6" x14ac:dyDescent="0.3">
      <c r="A14" s="84" t="s">
        <v>203</v>
      </c>
      <c r="B14" s="77" t="s">
        <v>204</v>
      </c>
      <c r="C14" s="85" t="s">
        <v>202</v>
      </c>
      <c r="D14" s="85">
        <v>30</v>
      </c>
      <c r="E14" s="85"/>
      <c r="F14" s="83">
        <f>E14*D14</f>
        <v>0</v>
      </c>
    </row>
    <row r="15" spans="1:6" x14ac:dyDescent="0.3">
      <c r="A15" s="84"/>
      <c r="B15" s="77" t="s">
        <v>205</v>
      </c>
      <c r="C15" s="85"/>
      <c r="D15" s="85"/>
      <c r="E15" s="85"/>
      <c r="F15" s="80"/>
    </row>
    <row r="16" spans="1:6" x14ac:dyDescent="0.3">
      <c r="A16" s="84"/>
      <c r="B16" s="77"/>
      <c r="C16" s="85"/>
      <c r="D16" s="85"/>
      <c r="E16" s="85"/>
      <c r="F16" s="80"/>
    </row>
    <row r="17" spans="1:7" x14ac:dyDescent="0.3">
      <c r="A17" s="81">
        <v>1.2</v>
      </c>
      <c r="B17" s="82" t="s">
        <v>206</v>
      </c>
      <c r="C17" s="78"/>
      <c r="D17" s="78"/>
      <c r="E17" s="83"/>
      <c r="F17" s="83"/>
    </row>
    <row r="18" spans="1:7" x14ac:dyDescent="0.3">
      <c r="A18" s="84"/>
      <c r="B18" s="77"/>
      <c r="C18" s="85"/>
      <c r="D18" s="85"/>
      <c r="E18" s="86"/>
      <c r="F18" s="80"/>
    </row>
    <row r="19" spans="1:7" ht="55.2" x14ac:dyDescent="0.3">
      <c r="A19" s="89"/>
      <c r="B19" s="90" t="s">
        <v>207</v>
      </c>
      <c r="C19" s="85" t="s">
        <v>208</v>
      </c>
      <c r="D19" s="85">
        <v>6</v>
      </c>
      <c r="E19" s="85"/>
      <c r="F19" s="83">
        <f>E19*D19</f>
        <v>0</v>
      </c>
      <c r="G19" s="91"/>
    </row>
    <row r="20" spans="1:7" x14ac:dyDescent="0.3">
      <c r="A20" s="84"/>
      <c r="B20" s="77"/>
      <c r="C20" s="85"/>
      <c r="D20" s="85"/>
      <c r="E20" s="85"/>
      <c r="F20" s="80"/>
    </row>
    <row r="21" spans="1:7" x14ac:dyDescent="0.3">
      <c r="A21" s="81">
        <v>2</v>
      </c>
      <c r="B21" s="82" t="s">
        <v>209</v>
      </c>
      <c r="C21" s="78"/>
      <c r="D21" s="78"/>
      <c r="E21" s="83"/>
      <c r="F21" s="83"/>
    </row>
    <row r="22" spans="1:7" x14ac:dyDescent="0.3">
      <c r="A22" s="92" t="s">
        <v>210</v>
      </c>
      <c r="B22" s="73" t="s">
        <v>211</v>
      </c>
      <c r="C22" s="85"/>
      <c r="D22" s="85"/>
      <c r="E22" s="86"/>
      <c r="F22" s="80"/>
    </row>
    <row r="23" spans="1:7" ht="57.6" x14ac:dyDescent="0.3">
      <c r="A23" s="92"/>
      <c r="B23" s="77" t="s">
        <v>212</v>
      </c>
      <c r="C23" s="85" t="s">
        <v>202</v>
      </c>
      <c r="D23" s="85">
        <v>1.5</v>
      </c>
      <c r="E23" s="93"/>
      <c r="F23" s="83">
        <f>E23*D23</f>
        <v>0</v>
      </c>
    </row>
    <row r="24" spans="1:7" x14ac:dyDescent="0.3">
      <c r="A24" s="92"/>
      <c r="B24" s="94"/>
      <c r="C24" s="85"/>
      <c r="D24" s="85"/>
      <c r="E24" s="93"/>
      <c r="F24" s="80"/>
    </row>
    <row r="25" spans="1:7" ht="55.8" x14ac:dyDescent="0.3">
      <c r="A25" s="95">
        <v>2.2000000000000002</v>
      </c>
      <c r="B25" s="77" t="s">
        <v>213</v>
      </c>
      <c r="C25" s="96"/>
      <c r="D25" s="96"/>
      <c r="E25" s="80"/>
      <c r="F25" s="80"/>
    </row>
    <row r="26" spans="1:7" x14ac:dyDescent="0.3">
      <c r="A26" s="95" t="s">
        <v>214</v>
      </c>
      <c r="B26" s="77" t="s">
        <v>215</v>
      </c>
      <c r="C26" s="85" t="s">
        <v>202</v>
      </c>
      <c r="D26" s="96">
        <v>2</v>
      </c>
      <c r="E26" s="83"/>
      <c r="F26" s="83">
        <f>E26*D26</f>
        <v>0</v>
      </c>
    </row>
    <row r="27" spans="1:7" x14ac:dyDescent="0.3">
      <c r="A27" s="95" t="s">
        <v>216</v>
      </c>
      <c r="B27" s="77" t="s">
        <v>217</v>
      </c>
      <c r="C27" s="85" t="s">
        <v>202</v>
      </c>
      <c r="D27" s="96">
        <v>2</v>
      </c>
      <c r="E27" s="83"/>
      <c r="F27" s="83">
        <f>E27*D27</f>
        <v>0</v>
      </c>
    </row>
    <row r="28" spans="1:7" x14ac:dyDescent="0.3">
      <c r="A28" s="95" t="s">
        <v>218</v>
      </c>
      <c r="B28" s="77" t="s">
        <v>219</v>
      </c>
      <c r="C28" s="85" t="s">
        <v>202</v>
      </c>
      <c r="D28" s="96" t="s">
        <v>220</v>
      </c>
      <c r="E28" s="83"/>
      <c r="F28" s="83"/>
    </row>
    <row r="29" spans="1:7" x14ac:dyDescent="0.3">
      <c r="A29" s="95" t="s">
        <v>221</v>
      </c>
      <c r="B29" s="77" t="s">
        <v>222</v>
      </c>
      <c r="C29" s="85" t="s">
        <v>202</v>
      </c>
      <c r="D29" s="96" t="s">
        <v>220</v>
      </c>
      <c r="E29" s="83"/>
      <c r="F29" s="83"/>
    </row>
    <row r="30" spans="1:7" x14ac:dyDescent="0.3">
      <c r="A30" s="95" t="s">
        <v>223</v>
      </c>
      <c r="B30" s="77" t="s">
        <v>224</v>
      </c>
      <c r="C30" s="85" t="s">
        <v>202</v>
      </c>
      <c r="D30" s="96">
        <v>1</v>
      </c>
      <c r="E30" s="83"/>
      <c r="F30" s="83">
        <f>E30*D30</f>
        <v>0</v>
      </c>
    </row>
    <row r="31" spans="1:7" x14ac:dyDescent="0.3">
      <c r="A31" s="95"/>
      <c r="B31" s="97"/>
      <c r="C31" s="85"/>
      <c r="D31" s="96"/>
      <c r="E31" s="83"/>
      <c r="F31" s="83"/>
    </row>
    <row r="32" spans="1:7" x14ac:dyDescent="0.3">
      <c r="A32" s="81">
        <v>3</v>
      </c>
      <c r="B32" s="82" t="s">
        <v>225</v>
      </c>
      <c r="C32" s="78"/>
      <c r="D32" s="78"/>
      <c r="E32" s="83"/>
      <c r="F32" s="83"/>
    </row>
    <row r="33" spans="1:6" ht="28.8" x14ac:dyDescent="0.3">
      <c r="A33" s="76">
        <v>3.1</v>
      </c>
      <c r="B33" s="77" t="s">
        <v>226</v>
      </c>
      <c r="C33" s="85" t="s">
        <v>202</v>
      </c>
      <c r="D33" s="85" t="s">
        <v>220</v>
      </c>
      <c r="E33" s="83"/>
      <c r="F33" s="83"/>
    </row>
    <row r="34" spans="1:6" x14ac:dyDescent="0.3">
      <c r="A34" s="76"/>
      <c r="B34" s="77"/>
      <c r="C34" s="85"/>
      <c r="D34" s="85"/>
      <c r="E34" s="83"/>
      <c r="F34" s="83"/>
    </row>
    <row r="35" spans="1:6" x14ac:dyDescent="0.3">
      <c r="A35" s="81">
        <v>4</v>
      </c>
      <c r="B35" s="82" t="s">
        <v>227</v>
      </c>
      <c r="C35" s="78"/>
      <c r="D35" s="78"/>
      <c r="E35" s="83"/>
      <c r="F35" s="83"/>
    </row>
    <row r="36" spans="1:6" ht="28.8" x14ac:dyDescent="0.3">
      <c r="A36" s="95">
        <v>4.0999999999999996</v>
      </c>
      <c r="B36" s="77" t="s">
        <v>228</v>
      </c>
      <c r="C36" s="96"/>
      <c r="D36" s="96"/>
      <c r="E36" s="80"/>
      <c r="F36" s="83"/>
    </row>
    <row r="37" spans="1:6" x14ac:dyDescent="0.3">
      <c r="A37" s="95" t="s">
        <v>229</v>
      </c>
      <c r="B37" s="77" t="s">
        <v>230</v>
      </c>
      <c r="C37" s="85" t="s">
        <v>202</v>
      </c>
      <c r="D37" s="85">
        <v>30</v>
      </c>
      <c r="E37" s="83"/>
      <c r="F37" s="83">
        <f>E37*D37</f>
        <v>0</v>
      </c>
    </row>
    <row r="38" spans="1:6" x14ac:dyDescent="0.3">
      <c r="A38" s="95" t="s">
        <v>231</v>
      </c>
      <c r="B38" s="77" t="s">
        <v>232</v>
      </c>
      <c r="C38" s="85" t="s">
        <v>202</v>
      </c>
      <c r="D38" s="85" t="s">
        <v>220</v>
      </c>
      <c r="E38" s="83"/>
      <c r="F38" s="83"/>
    </row>
    <row r="39" spans="1:6" x14ac:dyDescent="0.3">
      <c r="A39" s="73"/>
      <c r="B39" s="98"/>
      <c r="C39" s="96"/>
      <c r="D39" s="96"/>
      <c r="E39" s="80"/>
      <c r="F39" s="83"/>
    </row>
    <row r="40" spans="1:6" x14ac:dyDescent="0.3">
      <c r="A40" s="81">
        <v>5</v>
      </c>
      <c r="B40" s="82" t="s">
        <v>233</v>
      </c>
      <c r="C40" s="78"/>
      <c r="D40" s="78"/>
      <c r="E40" s="83"/>
      <c r="F40" s="83"/>
    </row>
    <row r="41" spans="1:6" ht="28.8" x14ac:dyDescent="0.3">
      <c r="A41" s="95">
        <v>5.0999999999999996</v>
      </c>
      <c r="B41" s="77" t="s">
        <v>234</v>
      </c>
      <c r="C41" s="96"/>
      <c r="D41" s="96"/>
      <c r="E41" s="80"/>
      <c r="F41" s="83"/>
    </row>
    <row r="42" spans="1:6" x14ac:dyDescent="0.3">
      <c r="A42" s="95" t="s">
        <v>235</v>
      </c>
      <c r="B42" s="77" t="s">
        <v>236</v>
      </c>
      <c r="C42" s="85" t="s">
        <v>202</v>
      </c>
      <c r="D42" s="85" t="s">
        <v>220</v>
      </c>
      <c r="E42" s="83"/>
      <c r="F42" s="83"/>
    </row>
    <row r="43" spans="1:6" x14ac:dyDescent="0.3">
      <c r="A43" s="95"/>
      <c r="B43" s="77"/>
      <c r="C43" s="85"/>
      <c r="D43" s="85"/>
      <c r="E43" s="83"/>
      <c r="F43" s="83"/>
    </row>
    <row r="44" spans="1:6" x14ac:dyDescent="0.3">
      <c r="A44" s="81">
        <v>6</v>
      </c>
      <c r="B44" s="82" t="s">
        <v>237</v>
      </c>
      <c r="C44" s="78"/>
      <c r="D44" s="78"/>
      <c r="E44" s="83"/>
      <c r="F44" s="83"/>
    </row>
    <row r="45" spans="1:6" ht="43.2" x14ac:dyDescent="0.3">
      <c r="A45" s="95">
        <v>6.1</v>
      </c>
      <c r="B45" s="77" t="s">
        <v>238</v>
      </c>
      <c r="C45" s="96"/>
      <c r="D45" s="96"/>
      <c r="E45" s="80"/>
      <c r="F45" s="83"/>
    </row>
    <row r="46" spans="1:6" x14ac:dyDescent="0.3">
      <c r="A46" s="95" t="s">
        <v>239</v>
      </c>
      <c r="B46" s="77" t="s">
        <v>240</v>
      </c>
      <c r="C46" s="85" t="s">
        <v>13</v>
      </c>
      <c r="D46" s="85">
        <v>0</v>
      </c>
      <c r="E46" s="83"/>
      <c r="F46" s="83">
        <f>E46*D46</f>
        <v>0</v>
      </c>
    </row>
    <row r="47" spans="1:6" x14ac:dyDescent="0.3">
      <c r="A47" s="95" t="s">
        <v>241</v>
      </c>
      <c r="B47" s="77" t="s">
        <v>242</v>
      </c>
      <c r="C47" s="85" t="s">
        <v>13</v>
      </c>
      <c r="D47" s="85">
        <v>0</v>
      </c>
      <c r="E47" s="83"/>
      <c r="F47" s="83">
        <f>E47*D47</f>
        <v>0</v>
      </c>
    </row>
    <row r="48" spans="1:6" x14ac:dyDescent="0.3">
      <c r="A48" s="95" t="s">
        <v>243</v>
      </c>
      <c r="B48" s="77" t="s">
        <v>244</v>
      </c>
      <c r="C48" s="85" t="s">
        <v>13</v>
      </c>
      <c r="D48" s="85">
        <v>0</v>
      </c>
      <c r="E48" s="83"/>
      <c r="F48" s="83">
        <f>E48*D48</f>
        <v>0</v>
      </c>
    </row>
    <row r="49" spans="1:6" x14ac:dyDescent="0.3">
      <c r="A49" s="95"/>
      <c r="B49" s="77"/>
      <c r="C49" s="85"/>
      <c r="D49" s="85"/>
      <c r="E49" s="83"/>
      <c r="F49" s="83"/>
    </row>
    <row r="50" spans="1:6" x14ac:dyDescent="0.3">
      <c r="A50" s="95"/>
      <c r="B50" s="77"/>
      <c r="C50" s="96"/>
      <c r="D50" s="96"/>
      <c r="E50" s="83"/>
      <c r="F50" s="83"/>
    </row>
    <row r="51" spans="1:6" x14ac:dyDescent="0.3">
      <c r="A51" s="95"/>
      <c r="B51" s="99" t="s">
        <v>245</v>
      </c>
      <c r="C51" s="100"/>
      <c r="D51" s="96"/>
      <c r="E51" s="96"/>
      <c r="F51" s="101">
        <f>SUM(F9:F50)</f>
        <v>0</v>
      </c>
    </row>
    <row r="52" spans="1:6" x14ac:dyDescent="0.3">
      <c r="A52" s="110" t="s">
        <v>246</v>
      </c>
      <c r="B52" s="110"/>
      <c r="C52" s="102"/>
      <c r="D52" s="103"/>
      <c r="E52" s="103"/>
      <c r="F52" s="103"/>
    </row>
    <row r="53" spans="1:6" x14ac:dyDescent="0.3">
      <c r="A53" s="104" t="s">
        <v>247</v>
      </c>
      <c r="B53" s="106" t="s">
        <v>248</v>
      </c>
      <c r="C53" s="106"/>
      <c r="D53" s="103"/>
      <c r="E53" s="103"/>
      <c r="F53" s="103"/>
    </row>
    <row r="54" spans="1:6" x14ac:dyDescent="0.3">
      <c r="A54" s="104" t="s">
        <v>249</v>
      </c>
      <c r="B54" s="111" t="s">
        <v>250</v>
      </c>
      <c r="C54" s="111"/>
      <c r="D54" s="103"/>
      <c r="E54" s="103"/>
      <c r="F54" s="103"/>
    </row>
    <row r="55" spans="1:6" x14ac:dyDescent="0.3">
      <c r="A55" s="104" t="s">
        <v>251</v>
      </c>
      <c r="B55" s="106" t="s">
        <v>252</v>
      </c>
      <c r="C55" s="106"/>
      <c r="D55" s="103"/>
      <c r="E55" s="103"/>
      <c r="F55" s="103"/>
    </row>
    <row r="56" spans="1:6" x14ac:dyDescent="0.3">
      <c r="A56" s="104" t="s">
        <v>253</v>
      </c>
      <c r="B56" s="106" t="s">
        <v>254</v>
      </c>
      <c r="C56" s="106"/>
      <c r="D56" s="103"/>
      <c r="E56" s="103"/>
      <c r="F56" s="103"/>
    </row>
    <row r="57" spans="1:6" x14ac:dyDescent="0.3">
      <c r="A57" s="104" t="s">
        <v>255</v>
      </c>
      <c r="B57" s="106" t="s">
        <v>256</v>
      </c>
      <c r="C57" s="106"/>
      <c r="D57" s="103"/>
      <c r="E57" s="103"/>
      <c r="F57" s="103"/>
    </row>
    <row r="58" spans="1:6" x14ac:dyDescent="0.3">
      <c r="A58" s="104" t="s">
        <v>257</v>
      </c>
      <c r="B58" s="106" t="s">
        <v>258</v>
      </c>
      <c r="C58" s="106"/>
      <c r="D58" s="103"/>
      <c r="E58" s="103"/>
      <c r="F58" s="103"/>
    </row>
  </sheetData>
  <protectedRanges>
    <protectedRange sqref="F19 E17:F18" name="Range1_1"/>
    <protectedRange sqref="E19" name="Range1_10_1"/>
  </protectedRanges>
  <mergeCells count="10">
    <mergeCell ref="B55:C55"/>
    <mergeCell ref="B56:C56"/>
    <mergeCell ref="B57:C57"/>
    <mergeCell ref="B58:C58"/>
    <mergeCell ref="A1:F1"/>
    <mergeCell ref="A2:F6"/>
    <mergeCell ref="A7:F7"/>
    <mergeCell ref="A52:B52"/>
    <mergeCell ref="B53:C53"/>
    <mergeCell ref="B54:C54"/>
  </mergeCells>
  <pageMargins left="0.7" right="0.7" top="0.75" bottom="0.75" header="0.3" footer="0.3"/>
  <pageSetup paperSize="9" scale="65" orientation="portrait" r:id="rId1"/>
  <colBreaks count="1" manualBreakCount="1">
    <brk id="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I76" sqref="I76"/>
    </sheetView>
  </sheetViews>
  <sheetFormatPr defaultRowHeight="14.4" x14ac:dyDescent="0.3"/>
  <cols>
    <col min="1" max="1" width="16.109375" bestFit="1" customWidth="1"/>
    <col min="2" max="2" width="9" bestFit="1" customWidth="1"/>
    <col min="3" max="3" width="46.88671875" bestFit="1" customWidth="1"/>
    <col min="4" max="4" width="4.77734375" bestFit="1" customWidth="1"/>
    <col min="5" max="5" width="4.88671875" bestFit="1" customWidth="1"/>
    <col min="6" max="6" width="5.33203125" bestFit="1" customWidth="1"/>
    <col min="7" max="7" width="8.21875" bestFit="1" customWidth="1"/>
  </cols>
  <sheetData>
    <row r="1" spans="1:7" s="1" customFormat="1" x14ac:dyDescent="0.3">
      <c r="A1" s="7" t="s">
        <v>0</v>
      </c>
      <c r="B1" s="7" t="s">
        <v>1</v>
      </c>
      <c r="C1" s="15" t="s">
        <v>2</v>
      </c>
      <c r="D1" s="2" t="s">
        <v>3</v>
      </c>
      <c r="E1" s="45" t="s">
        <v>4</v>
      </c>
      <c r="F1" s="45" t="s">
        <v>5</v>
      </c>
      <c r="G1" s="45" t="s">
        <v>6</v>
      </c>
    </row>
    <row r="2" spans="1:7" x14ac:dyDescent="0.3">
      <c r="A2" s="16" t="s">
        <v>16</v>
      </c>
      <c r="B2" s="17"/>
      <c r="C2" s="15"/>
      <c r="D2" s="18"/>
      <c r="E2" s="45"/>
      <c r="F2" s="45"/>
      <c r="G2" s="45"/>
    </row>
    <row r="3" spans="1:7" x14ac:dyDescent="0.3">
      <c r="A3" s="27"/>
      <c r="B3" s="18"/>
      <c r="C3" s="15" t="s">
        <v>95</v>
      </c>
      <c r="D3" s="18"/>
      <c r="E3" s="45"/>
      <c r="F3" s="45"/>
      <c r="G3" s="45"/>
    </row>
    <row r="4" spans="1:7" ht="28.8" x14ac:dyDescent="0.3">
      <c r="A4" s="19"/>
      <c r="B4" s="20"/>
      <c r="C4" s="21" t="s">
        <v>96</v>
      </c>
      <c r="D4" s="22"/>
      <c r="E4" s="47"/>
      <c r="F4" s="49"/>
      <c r="G4" s="47">
        <f>F4*E4</f>
        <v>0</v>
      </c>
    </row>
    <row r="5" spans="1:7" ht="72" x14ac:dyDescent="0.3">
      <c r="A5" s="19"/>
      <c r="B5" s="20"/>
      <c r="C5" s="21" t="s">
        <v>97</v>
      </c>
      <c r="D5" s="22"/>
      <c r="E5" s="47"/>
      <c r="F5" s="49"/>
      <c r="G5" s="47">
        <f>F5*E5</f>
        <v>0</v>
      </c>
    </row>
    <row r="6" spans="1:7" x14ac:dyDescent="0.3">
      <c r="A6" s="19" t="s">
        <v>98</v>
      </c>
      <c r="B6" s="43" t="s">
        <v>10</v>
      </c>
      <c r="C6" s="21" t="s">
        <v>99</v>
      </c>
      <c r="D6" s="22" t="s">
        <v>13</v>
      </c>
      <c r="E6" s="47"/>
      <c r="F6" s="49"/>
      <c r="G6" s="47">
        <f>F6*E6</f>
        <v>0</v>
      </c>
    </row>
    <row r="7" spans="1:7" x14ac:dyDescent="0.3">
      <c r="A7" s="19" t="s">
        <v>98</v>
      </c>
      <c r="B7" s="43" t="s">
        <v>10</v>
      </c>
      <c r="C7" s="21" t="s">
        <v>100</v>
      </c>
      <c r="D7" s="22" t="s">
        <v>13</v>
      </c>
      <c r="E7" s="47">
        <v>0</v>
      </c>
      <c r="F7" s="48"/>
      <c r="G7" s="47">
        <f>F7*E7</f>
        <v>0</v>
      </c>
    </row>
    <row r="8" spans="1:7" x14ac:dyDescent="0.3">
      <c r="A8" s="19" t="s">
        <v>98</v>
      </c>
      <c r="B8" s="43" t="s">
        <v>10</v>
      </c>
      <c r="C8" s="21" t="s">
        <v>101</v>
      </c>
      <c r="D8" s="22" t="s">
        <v>13</v>
      </c>
      <c r="E8" s="47"/>
      <c r="F8" s="41"/>
      <c r="G8" s="47">
        <f>F8*E8</f>
        <v>0</v>
      </c>
    </row>
    <row r="9" spans="1:7" x14ac:dyDescent="0.3">
      <c r="A9" s="11"/>
      <c r="B9" s="2"/>
      <c r="C9" s="15" t="s">
        <v>9</v>
      </c>
      <c r="D9" s="2"/>
      <c r="E9" s="45"/>
      <c r="F9" s="45"/>
      <c r="G9" s="51">
        <f>SUM(G4:G8)</f>
        <v>0</v>
      </c>
    </row>
    <row r="10" spans="1:7" x14ac:dyDescent="0.3">
      <c r="A10" s="27"/>
      <c r="B10" s="18"/>
      <c r="C10" s="15" t="s">
        <v>102</v>
      </c>
      <c r="D10" s="18"/>
      <c r="E10" s="45"/>
      <c r="F10" s="45"/>
      <c r="G10" s="45"/>
    </row>
    <row r="11" spans="1:7" ht="100.8" x14ac:dyDescent="0.3">
      <c r="A11" s="19" t="s">
        <v>98</v>
      </c>
      <c r="B11" s="20"/>
      <c r="C11" s="21" t="s">
        <v>103</v>
      </c>
      <c r="D11" s="22"/>
      <c r="E11" s="47"/>
      <c r="F11" s="49"/>
      <c r="G11" s="47">
        <f t="shared" ref="G11:G16" si="0">F11*E11</f>
        <v>0</v>
      </c>
    </row>
    <row r="12" spans="1:7" x14ac:dyDescent="0.3">
      <c r="A12" s="19" t="s">
        <v>98</v>
      </c>
      <c r="B12" s="43" t="s">
        <v>10</v>
      </c>
      <c r="C12" s="21" t="s">
        <v>104</v>
      </c>
      <c r="D12" s="22" t="s">
        <v>13</v>
      </c>
      <c r="E12" s="47"/>
      <c r="F12" s="49"/>
      <c r="G12" s="47">
        <f t="shared" si="0"/>
        <v>0</v>
      </c>
    </row>
    <row r="13" spans="1:7" x14ac:dyDescent="0.3">
      <c r="A13" s="19" t="s">
        <v>98</v>
      </c>
      <c r="B13" s="43" t="s">
        <v>10</v>
      </c>
      <c r="C13" s="21" t="s">
        <v>105</v>
      </c>
      <c r="D13" s="22" t="s">
        <v>13</v>
      </c>
      <c r="E13" s="47"/>
      <c r="F13" s="49"/>
      <c r="G13" s="47">
        <f t="shared" si="0"/>
        <v>0</v>
      </c>
    </row>
    <row r="14" spans="1:7" x14ac:dyDescent="0.3">
      <c r="A14" s="19" t="s">
        <v>98</v>
      </c>
      <c r="B14" s="43" t="s">
        <v>10</v>
      </c>
      <c r="C14" s="21" t="s">
        <v>106</v>
      </c>
      <c r="D14" s="22" t="s">
        <v>13</v>
      </c>
      <c r="E14" s="47"/>
      <c r="F14" s="49"/>
      <c r="G14" s="47">
        <f t="shared" si="0"/>
        <v>0</v>
      </c>
    </row>
    <row r="15" spans="1:7" x14ac:dyDescent="0.3">
      <c r="A15" s="19" t="s">
        <v>98</v>
      </c>
      <c r="B15" s="43" t="s">
        <v>10</v>
      </c>
      <c r="C15" s="21" t="s">
        <v>107</v>
      </c>
      <c r="D15" s="22" t="s">
        <v>13</v>
      </c>
      <c r="E15" s="47"/>
      <c r="F15" s="49"/>
      <c r="G15" s="47">
        <f t="shared" si="0"/>
        <v>0</v>
      </c>
    </row>
    <row r="16" spans="1:7" x14ac:dyDescent="0.3">
      <c r="A16" s="19" t="s">
        <v>98</v>
      </c>
      <c r="B16" s="43" t="s">
        <v>10</v>
      </c>
      <c r="C16" s="21" t="s">
        <v>108</v>
      </c>
      <c r="D16" s="22" t="s">
        <v>13</v>
      </c>
      <c r="E16" s="47"/>
      <c r="F16" s="49"/>
      <c r="G16" s="47">
        <f t="shared" si="0"/>
        <v>0</v>
      </c>
    </row>
    <row r="17" spans="1:7" x14ac:dyDescent="0.3">
      <c r="A17" s="11"/>
      <c r="B17" s="2"/>
      <c r="C17" s="15" t="s">
        <v>9</v>
      </c>
      <c r="D17" s="2"/>
      <c r="E17" s="45"/>
      <c r="F17" s="45"/>
      <c r="G17" s="51">
        <f>SUM(G11:G16)</f>
        <v>0</v>
      </c>
    </row>
    <row r="18" spans="1:7" x14ac:dyDescent="0.3">
      <c r="A18" s="27"/>
      <c r="B18" s="18"/>
      <c r="C18" s="15" t="s">
        <v>109</v>
      </c>
      <c r="D18" s="18"/>
      <c r="E18" s="45"/>
      <c r="F18" s="45"/>
      <c r="G18" s="45"/>
    </row>
    <row r="19" spans="1:7" ht="57.6" x14ac:dyDescent="0.3">
      <c r="A19" s="19" t="s">
        <v>98</v>
      </c>
      <c r="B19" s="20"/>
      <c r="C19" s="21" t="s">
        <v>110</v>
      </c>
      <c r="D19" s="22"/>
      <c r="E19" s="47"/>
      <c r="F19" s="49"/>
      <c r="G19" s="47">
        <f>F19*E19</f>
        <v>0</v>
      </c>
    </row>
    <row r="20" spans="1:7" x14ac:dyDescent="0.3">
      <c r="A20" s="19" t="s">
        <v>98</v>
      </c>
      <c r="B20" s="43" t="s">
        <v>10</v>
      </c>
      <c r="C20" s="21" t="s">
        <v>111</v>
      </c>
      <c r="D20" s="22" t="s">
        <v>13</v>
      </c>
      <c r="E20" s="47"/>
      <c r="F20" s="49"/>
      <c r="G20" s="47">
        <f>F20*E20</f>
        <v>0</v>
      </c>
    </row>
    <row r="21" spans="1:7" x14ac:dyDescent="0.3">
      <c r="A21" s="19" t="s">
        <v>98</v>
      </c>
      <c r="B21" s="43" t="s">
        <v>10</v>
      </c>
      <c r="C21" s="21" t="s">
        <v>112</v>
      </c>
      <c r="D21" s="22" t="s">
        <v>13</v>
      </c>
      <c r="E21" s="47"/>
      <c r="F21" s="49"/>
      <c r="G21" s="47">
        <f>F21*E21</f>
        <v>0</v>
      </c>
    </row>
    <row r="22" spans="1:7" x14ac:dyDescent="0.3">
      <c r="A22" s="19" t="s">
        <v>98</v>
      </c>
      <c r="B22" s="43" t="s">
        <v>10</v>
      </c>
      <c r="C22" s="21" t="s">
        <v>113</v>
      </c>
      <c r="D22" s="22" t="s">
        <v>13</v>
      </c>
      <c r="E22" s="47">
        <v>25</v>
      </c>
      <c r="F22" s="48"/>
      <c r="G22" s="47">
        <f>F22*E22</f>
        <v>0</v>
      </c>
    </row>
    <row r="23" spans="1:7" x14ac:dyDescent="0.3">
      <c r="A23" s="11"/>
      <c r="B23" s="2"/>
      <c r="C23" s="15" t="s">
        <v>9</v>
      </c>
      <c r="D23" s="2"/>
      <c r="E23" s="45"/>
      <c r="F23" s="45"/>
      <c r="G23" s="51">
        <f>SUM(G19:G22)</f>
        <v>0</v>
      </c>
    </row>
    <row r="24" spans="1:7" ht="28.8" x14ac:dyDescent="0.3">
      <c r="A24" s="19" t="s">
        <v>114</v>
      </c>
      <c r="B24" s="43" t="s">
        <v>10</v>
      </c>
      <c r="C24" s="21" t="s">
        <v>115</v>
      </c>
      <c r="D24" s="22" t="s">
        <v>116</v>
      </c>
      <c r="E24" s="49">
        <v>1</v>
      </c>
      <c r="F24" s="49"/>
      <c r="G24" s="49">
        <f t="shared" ref="G24:G33" si="1">F24*E24</f>
        <v>0</v>
      </c>
    </row>
    <row r="25" spans="1:7" x14ac:dyDescent="0.3">
      <c r="A25" s="19" t="s">
        <v>114</v>
      </c>
      <c r="B25" s="20"/>
      <c r="C25" s="21" t="s">
        <v>117</v>
      </c>
      <c r="D25" s="22" t="s">
        <v>8</v>
      </c>
      <c r="E25" s="47"/>
      <c r="F25" s="49"/>
      <c r="G25" s="47">
        <f t="shared" si="1"/>
        <v>0</v>
      </c>
    </row>
    <row r="26" spans="1:7" x14ac:dyDescent="0.3">
      <c r="A26" s="19" t="s">
        <v>114</v>
      </c>
      <c r="B26" s="43" t="s">
        <v>7</v>
      </c>
      <c r="C26" s="21" t="s">
        <v>118</v>
      </c>
      <c r="D26" s="22" t="s">
        <v>8</v>
      </c>
      <c r="E26" s="47"/>
      <c r="F26" s="49"/>
      <c r="G26" s="47">
        <f t="shared" si="1"/>
        <v>0</v>
      </c>
    </row>
    <row r="27" spans="1:7" x14ac:dyDescent="0.3">
      <c r="A27" s="19" t="s">
        <v>114</v>
      </c>
      <c r="B27" s="43" t="s">
        <v>7</v>
      </c>
      <c r="C27" s="21" t="s">
        <v>119</v>
      </c>
      <c r="D27" s="22" t="s">
        <v>8</v>
      </c>
      <c r="E27" s="47">
        <v>1</v>
      </c>
      <c r="F27" s="49"/>
      <c r="G27" s="47">
        <f t="shared" si="1"/>
        <v>0</v>
      </c>
    </row>
    <row r="28" spans="1:7" x14ac:dyDescent="0.3">
      <c r="A28" s="19" t="s">
        <v>114</v>
      </c>
      <c r="B28" s="43" t="s">
        <v>10</v>
      </c>
      <c r="C28" s="21" t="s">
        <v>120</v>
      </c>
      <c r="D28" s="22" t="s">
        <v>8</v>
      </c>
      <c r="E28" s="47">
        <v>1</v>
      </c>
      <c r="F28" s="49"/>
      <c r="G28" s="47">
        <f t="shared" si="1"/>
        <v>0</v>
      </c>
    </row>
    <row r="29" spans="1:7" x14ac:dyDescent="0.3">
      <c r="A29" s="19" t="s">
        <v>114</v>
      </c>
      <c r="B29" s="43"/>
      <c r="C29" s="21" t="s">
        <v>121</v>
      </c>
      <c r="D29" s="22" t="s">
        <v>8</v>
      </c>
      <c r="E29" s="47">
        <v>4</v>
      </c>
      <c r="F29" s="47"/>
      <c r="G29" s="47">
        <f t="shared" si="1"/>
        <v>0</v>
      </c>
    </row>
    <row r="30" spans="1:7" ht="28.8" x14ac:dyDescent="0.3">
      <c r="A30" s="19" t="s">
        <v>114</v>
      </c>
      <c r="B30" s="43" t="s">
        <v>10</v>
      </c>
      <c r="C30" s="21" t="s">
        <v>122</v>
      </c>
      <c r="D30" s="22" t="s">
        <v>8</v>
      </c>
      <c r="E30" s="47">
        <v>1</v>
      </c>
      <c r="F30" s="49"/>
      <c r="G30" s="47">
        <f t="shared" si="1"/>
        <v>0</v>
      </c>
    </row>
    <row r="31" spans="1:7" ht="28.8" x14ac:dyDescent="0.3">
      <c r="A31" s="19" t="s">
        <v>114</v>
      </c>
      <c r="B31" s="43" t="s">
        <v>10</v>
      </c>
      <c r="C31" s="21" t="s">
        <v>123</v>
      </c>
      <c r="D31" s="22" t="s">
        <v>124</v>
      </c>
      <c r="E31" s="47"/>
      <c r="F31" s="49"/>
      <c r="G31" s="47">
        <f t="shared" si="1"/>
        <v>0</v>
      </c>
    </row>
    <row r="32" spans="1:7" x14ac:dyDescent="0.3">
      <c r="A32" s="19" t="s">
        <v>114</v>
      </c>
      <c r="B32" s="20"/>
      <c r="C32" s="21" t="s">
        <v>125</v>
      </c>
      <c r="D32" s="22" t="s">
        <v>8</v>
      </c>
      <c r="E32" s="47"/>
      <c r="F32" s="49"/>
      <c r="G32" s="47">
        <f t="shared" si="1"/>
        <v>0</v>
      </c>
    </row>
    <row r="33" spans="1:7" x14ac:dyDescent="0.3">
      <c r="A33" s="19" t="s">
        <v>114</v>
      </c>
      <c r="B33" s="20"/>
      <c r="C33" s="21" t="s">
        <v>187</v>
      </c>
      <c r="D33" s="22" t="s">
        <v>8</v>
      </c>
      <c r="E33" s="47">
        <v>1</v>
      </c>
      <c r="F33" s="49"/>
      <c r="G33" s="47">
        <f t="shared" si="1"/>
        <v>0</v>
      </c>
    </row>
    <row r="34" spans="1:7" x14ac:dyDescent="0.3">
      <c r="A34" s="11"/>
      <c r="B34" s="2"/>
      <c r="C34" s="15" t="s">
        <v>9</v>
      </c>
      <c r="D34" s="2"/>
      <c r="E34" s="45"/>
      <c r="F34" s="45"/>
      <c r="G34" s="51">
        <f>SUM(G24:G33)</f>
        <v>0</v>
      </c>
    </row>
    <row r="35" spans="1:7" x14ac:dyDescent="0.3">
      <c r="A35" s="6"/>
      <c r="B35" s="7"/>
      <c r="C35" s="15" t="s">
        <v>126</v>
      </c>
      <c r="D35" s="2"/>
      <c r="E35" s="45"/>
      <c r="F35" s="45"/>
      <c r="G35" s="45">
        <v>0</v>
      </c>
    </row>
    <row r="36" spans="1:7" x14ac:dyDescent="0.3">
      <c r="A36" s="3" t="s">
        <v>127</v>
      </c>
      <c r="B36" s="10"/>
      <c r="C36" s="8" t="s">
        <v>128</v>
      </c>
      <c r="D36" s="13"/>
      <c r="E36" s="41"/>
      <c r="F36" s="41"/>
      <c r="G36" s="47">
        <f t="shared" ref="G36:G52" si="2">F36*E36</f>
        <v>0</v>
      </c>
    </row>
    <row r="37" spans="1:7" ht="27.6" x14ac:dyDescent="0.3">
      <c r="A37" s="3" t="s">
        <v>127</v>
      </c>
      <c r="B37" s="43" t="s">
        <v>10</v>
      </c>
      <c r="C37" s="4" t="s">
        <v>129</v>
      </c>
      <c r="D37" s="9" t="s">
        <v>8</v>
      </c>
      <c r="E37" s="41"/>
      <c r="F37" s="44"/>
      <c r="G37" s="47">
        <f t="shared" si="2"/>
        <v>0</v>
      </c>
    </row>
    <row r="38" spans="1:7" x14ac:dyDescent="0.3">
      <c r="A38" s="3" t="s">
        <v>127</v>
      </c>
      <c r="B38" s="43" t="s">
        <v>10</v>
      </c>
      <c r="C38" s="4" t="s">
        <v>130</v>
      </c>
      <c r="D38" s="9" t="s">
        <v>8</v>
      </c>
      <c r="E38" s="41"/>
      <c r="F38" s="50"/>
      <c r="G38" s="47">
        <f t="shared" si="2"/>
        <v>0</v>
      </c>
    </row>
    <row r="39" spans="1:7" ht="27.6" x14ac:dyDescent="0.3">
      <c r="A39" s="3" t="s">
        <v>127</v>
      </c>
      <c r="B39" s="43" t="s">
        <v>10</v>
      </c>
      <c r="C39" s="4" t="s">
        <v>131</v>
      </c>
      <c r="D39" s="9" t="s">
        <v>8</v>
      </c>
      <c r="E39" s="41"/>
      <c r="F39" s="44"/>
      <c r="G39" s="47">
        <f t="shared" si="2"/>
        <v>0</v>
      </c>
    </row>
    <row r="40" spans="1:7" x14ac:dyDescent="0.3">
      <c r="A40" s="3" t="s">
        <v>127</v>
      </c>
      <c r="B40" s="43" t="s">
        <v>10</v>
      </c>
      <c r="C40" s="4" t="s">
        <v>132</v>
      </c>
      <c r="D40" s="9" t="s">
        <v>8</v>
      </c>
      <c r="E40" s="41"/>
      <c r="F40" s="44"/>
      <c r="G40" s="47">
        <f t="shared" si="2"/>
        <v>0</v>
      </c>
    </row>
    <row r="41" spans="1:7" ht="27.6" x14ac:dyDescent="0.3">
      <c r="A41" s="3" t="s">
        <v>127</v>
      </c>
      <c r="B41" s="43" t="s">
        <v>10</v>
      </c>
      <c r="C41" s="4" t="s">
        <v>133</v>
      </c>
      <c r="D41" s="9" t="s">
        <v>8</v>
      </c>
      <c r="E41" s="41"/>
      <c r="F41" s="44"/>
      <c r="G41" s="47">
        <f t="shared" si="2"/>
        <v>0</v>
      </c>
    </row>
    <row r="42" spans="1:7" x14ac:dyDescent="0.3">
      <c r="A42" s="3" t="s">
        <v>127</v>
      </c>
      <c r="B42" s="43" t="s">
        <v>10</v>
      </c>
      <c r="C42" s="4" t="s">
        <v>134</v>
      </c>
      <c r="D42" s="9" t="s">
        <v>8</v>
      </c>
      <c r="E42" s="41"/>
      <c r="F42" s="44"/>
      <c r="G42" s="47">
        <f t="shared" si="2"/>
        <v>0</v>
      </c>
    </row>
    <row r="43" spans="1:7" x14ac:dyDescent="0.3">
      <c r="A43" s="3" t="s">
        <v>127</v>
      </c>
      <c r="B43" s="43" t="s">
        <v>10</v>
      </c>
      <c r="C43" s="4" t="s">
        <v>135</v>
      </c>
      <c r="D43" s="9" t="s">
        <v>8</v>
      </c>
      <c r="E43" s="41"/>
      <c r="F43" s="44"/>
      <c r="G43" s="47">
        <f t="shared" si="2"/>
        <v>0</v>
      </c>
    </row>
    <row r="44" spans="1:7" x14ac:dyDescent="0.3">
      <c r="A44" s="3" t="s">
        <v>127</v>
      </c>
      <c r="B44" s="43" t="s">
        <v>10</v>
      </c>
      <c r="C44" s="4" t="s">
        <v>136</v>
      </c>
      <c r="D44" s="9" t="s">
        <v>8</v>
      </c>
      <c r="E44" s="41"/>
      <c r="F44" s="44"/>
      <c r="G44" s="47">
        <f t="shared" si="2"/>
        <v>0</v>
      </c>
    </row>
    <row r="45" spans="1:7" x14ac:dyDescent="0.3">
      <c r="A45" s="3" t="s">
        <v>127</v>
      </c>
      <c r="B45" s="43" t="s">
        <v>10</v>
      </c>
      <c r="C45" s="4" t="s">
        <v>137</v>
      </c>
      <c r="D45" s="9" t="s">
        <v>8</v>
      </c>
      <c r="E45" s="41"/>
      <c r="F45" s="44"/>
      <c r="G45" s="47">
        <f t="shared" si="2"/>
        <v>0</v>
      </c>
    </row>
    <row r="46" spans="1:7" x14ac:dyDescent="0.3">
      <c r="A46" s="3" t="s">
        <v>127</v>
      </c>
      <c r="B46" s="43" t="s">
        <v>10</v>
      </c>
      <c r="C46" s="8" t="s">
        <v>138</v>
      </c>
      <c r="D46" s="9" t="s">
        <v>8</v>
      </c>
      <c r="E46" s="41"/>
      <c r="F46" s="44"/>
      <c r="G46" s="47">
        <f t="shared" si="2"/>
        <v>0</v>
      </c>
    </row>
    <row r="47" spans="1:7" x14ac:dyDescent="0.3">
      <c r="A47" s="3" t="s">
        <v>127</v>
      </c>
      <c r="B47" s="10"/>
      <c r="C47" s="28" t="s">
        <v>139</v>
      </c>
      <c r="D47" s="13"/>
      <c r="E47" s="41"/>
      <c r="F47" s="52"/>
      <c r="G47" s="47">
        <f t="shared" si="2"/>
        <v>0</v>
      </c>
    </row>
    <row r="48" spans="1:7" ht="27.6" x14ac:dyDescent="0.3">
      <c r="A48" s="3" t="s">
        <v>127</v>
      </c>
      <c r="B48" s="43" t="s">
        <v>10</v>
      </c>
      <c r="C48" s="8" t="s">
        <v>140</v>
      </c>
      <c r="D48" s="9" t="s">
        <v>8</v>
      </c>
      <c r="E48" s="41"/>
      <c r="F48" s="50"/>
      <c r="G48" s="47">
        <f t="shared" si="2"/>
        <v>0</v>
      </c>
    </row>
    <row r="49" spans="1:7" ht="55.2" x14ac:dyDescent="0.3">
      <c r="A49" s="3" t="s">
        <v>127</v>
      </c>
      <c r="B49" s="43" t="s">
        <v>10</v>
      </c>
      <c r="C49" s="8" t="s">
        <v>141</v>
      </c>
      <c r="D49" s="9" t="s">
        <v>8</v>
      </c>
      <c r="E49" s="41"/>
      <c r="F49" s="50"/>
      <c r="G49" s="47">
        <f t="shared" si="2"/>
        <v>0</v>
      </c>
    </row>
    <row r="50" spans="1:7" ht="69" x14ac:dyDescent="0.3">
      <c r="A50" s="3" t="s">
        <v>127</v>
      </c>
      <c r="B50" s="43" t="s">
        <v>10</v>
      </c>
      <c r="C50" s="4" t="s">
        <v>142</v>
      </c>
      <c r="D50" s="5" t="s">
        <v>8</v>
      </c>
      <c r="E50" s="41"/>
      <c r="F50" s="44"/>
      <c r="G50" s="47">
        <f t="shared" si="2"/>
        <v>0</v>
      </c>
    </row>
    <row r="51" spans="1:7" ht="55.2" x14ac:dyDescent="0.3">
      <c r="A51" s="3" t="s">
        <v>127</v>
      </c>
      <c r="B51" s="43" t="s">
        <v>10</v>
      </c>
      <c r="C51" s="4" t="s">
        <v>143</v>
      </c>
      <c r="D51" s="5" t="s">
        <v>8</v>
      </c>
      <c r="E51" s="41"/>
      <c r="F51" s="44"/>
      <c r="G51" s="47">
        <f t="shared" si="2"/>
        <v>0</v>
      </c>
    </row>
    <row r="52" spans="1:7" ht="27.6" x14ac:dyDescent="0.3">
      <c r="A52" s="3" t="s">
        <v>127</v>
      </c>
      <c r="B52" s="43" t="s">
        <v>10</v>
      </c>
      <c r="C52" s="4" t="s">
        <v>144</v>
      </c>
      <c r="D52" s="5" t="s">
        <v>8</v>
      </c>
      <c r="E52" s="41"/>
      <c r="F52" s="41"/>
      <c r="G52" s="47">
        <f t="shared" si="2"/>
        <v>0</v>
      </c>
    </row>
    <row r="53" spans="1:7" x14ac:dyDescent="0.3">
      <c r="A53" s="11"/>
      <c r="B53" s="2"/>
      <c r="C53" s="15" t="s">
        <v>9</v>
      </c>
      <c r="D53" s="2"/>
      <c r="E53" s="45"/>
      <c r="F53" s="45"/>
      <c r="G53" s="51">
        <f>SUM(G36:G52)</f>
        <v>0</v>
      </c>
    </row>
    <row r="54" spans="1:7" x14ac:dyDescent="0.3">
      <c r="A54" s="11"/>
      <c r="B54" s="2"/>
      <c r="C54" s="15" t="s">
        <v>146</v>
      </c>
      <c r="D54" s="2"/>
      <c r="E54" s="45"/>
      <c r="F54" s="45"/>
      <c r="G54" s="45">
        <v>0</v>
      </c>
    </row>
    <row r="55" spans="1:7" ht="57.6" x14ac:dyDescent="0.3">
      <c r="A55" s="31"/>
      <c r="B55" s="43" t="s">
        <v>147</v>
      </c>
      <c r="C55" s="32" t="s">
        <v>148</v>
      </c>
      <c r="D55" s="29" t="s">
        <v>8</v>
      </c>
      <c r="E55" s="41"/>
      <c r="F55" s="41"/>
      <c r="G55" s="47">
        <f>F55*E55</f>
        <v>0</v>
      </c>
    </row>
    <row r="56" spans="1:7" x14ac:dyDescent="0.3">
      <c r="A56" s="11"/>
      <c r="B56" s="2"/>
      <c r="C56" s="15" t="s">
        <v>9</v>
      </c>
      <c r="D56" s="2"/>
      <c r="E56" s="45"/>
      <c r="F56" s="45"/>
      <c r="G56" s="51">
        <f>SUBTOTAL(9,G55)</f>
        <v>0</v>
      </c>
    </row>
    <row r="57" spans="1:7" x14ac:dyDescent="0.3">
      <c r="A57" s="11"/>
      <c r="B57" s="2"/>
      <c r="C57" s="15" t="s">
        <v>174</v>
      </c>
      <c r="D57" s="2"/>
      <c r="E57" s="45"/>
      <c r="F57" s="45"/>
      <c r="G57" s="45">
        <v>0</v>
      </c>
    </row>
    <row r="58" spans="1:7" x14ac:dyDescent="0.3">
      <c r="A58" s="30" t="s">
        <v>149</v>
      </c>
      <c r="B58" s="13"/>
      <c r="C58" s="71" t="s">
        <v>150</v>
      </c>
      <c r="D58" s="34" t="s">
        <v>8</v>
      </c>
      <c r="E58" s="41"/>
      <c r="F58" s="41"/>
      <c r="G58" s="47">
        <f t="shared" ref="G58:G73" si="3">F58*E58</f>
        <v>0</v>
      </c>
    </row>
    <row r="59" spans="1:7" x14ac:dyDescent="0.3">
      <c r="A59" s="30" t="s">
        <v>149</v>
      </c>
      <c r="B59" s="13"/>
      <c r="C59" s="71" t="s">
        <v>151</v>
      </c>
      <c r="D59" s="34" t="s">
        <v>8</v>
      </c>
      <c r="E59" s="41"/>
      <c r="F59" s="41"/>
      <c r="G59" s="47">
        <f t="shared" si="3"/>
        <v>0</v>
      </c>
    </row>
    <row r="60" spans="1:7" x14ac:dyDescent="0.3">
      <c r="A60" s="30" t="s">
        <v>149</v>
      </c>
      <c r="B60" s="13"/>
      <c r="C60" s="71" t="s">
        <v>152</v>
      </c>
      <c r="D60" s="34" t="s">
        <v>8</v>
      </c>
      <c r="E60" s="41"/>
      <c r="F60" s="41"/>
      <c r="G60" s="47">
        <f t="shared" si="3"/>
        <v>0</v>
      </c>
    </row>
    <row r="61" spans="1:7" x14ac:dyDescent="0.3">
      <c r="A61" s="30" t="s">
        <v>149</v>
      </c>
      <c r="B61" s="13"/>
      <c r="C61" s="35" t="s">
        <v>153</v>
      </c>
      <c r="D61" s="34" t="s">
        <v>8</v>
      </c>
      <c r="E61" s="41"/>
      <c r="F61" s="41"/>
      <c r="G61" s="47">
        <f t="shared" si="3"/>
        <v>0</v>
      </c>
    </row>
    <row r="62" spans="1:7" x14ac:dyDescent="0.3">
      <c r="A62" s="30" t="s">
        <v>149</v>
      </c>
      <c r="B62" s="13"/>
      <c r="C62" s="35" t="s">
        <v>154</v>
      </c>
      <c r="D62" s="34" t="s">
        <v>8</v>
      </c>
      <c r="E62" s="41"/>
      <c r="F62" s="41"/>
      <c r="G62" s="47">
        <f t="shared" si="3"/>
        <v>0</v>
      </c>
    </row>
    <row r="63" spans="1:7" x14ac:dyDescent="0.3">
      <c r="A63" s="30" t="s">
        <v>149</v>
      </c>
      <c r="B63" s="13"/>
      <c r="C63" s="35" t="s">
        <v>155</v>
      </c>
      <c r="D63" s="34" t="s">
        <v>8</v>
      </c>
      <c r="E63" s="41"/>
      <c r="F63" s="41"/>
      <c r="G63" s="47">
        <f t="shared" si="3"/>
        <v>0</v>
      </c>
    </row>
    <row r="64" spans="1:7" x14ac:dyDescent="0.3">
      <c r="A64" s="30" t="s">
        <v>149</v>
      </c>
      <c r="B64" s="13"/>
      <c r="C64" s="35" t="s">
        <v>156</v>
      </c>
      <c r="D64" s="34" t="s">
        <v>8</v>
      </c>
      <c r="E64" s="41"/>
      <c r="F64" s="41"/>
      <c r="G64" s="47">
        <f t="shared" si="3"/>
        <v>0</v>
      </c>
    </row>
    <row r="65" spans="1:7" x14ac:dyDescent="0.3">
      <c r="A65" s="30" t="s">
        <v>149</v>
      </c>
      <c r="B65" s="13"/>
      <c r="C65" s="35" t="s">
        <v>157</v>
      </c>
      <c r="D65" s="34" t="s">
        <v>8</v>
      </c>
      <c r="E65" s="41"/>
      <c r="F65" s="41"/>
      <c r="G65" s="47">
        <f t="shared" si="3"/>
        <v>0</v>
      </c>
    </row>
    <row r="66" spans="1:7" x14ac:dyDescent="0.3">
      <c r="A66" s="30" t="s">
        <v>149</v>
      </c>
      <c r="B66" s="13"/>
      <c r="C66" s="35" t="s">
        <v>158</v>
      </c>
      <c r="D66" s="34" t="s">
        <v>8</v>
      </c>
      <c r="E66" s="41"/>
      <c r="F66" s="41"/>
      <c r="G66" s="47">
        <f t="shared" si="3"/>
        <v>0</v>
      </c>
    </row>
    <row r="67" spans="1:7" x14ac:dyDescent="0.3">
      <c r="A67" s="30" t="s">
        <v>149</v>
      </c>
      <c r="B67" s="13"/>
      <c r="C67" s="35" t="s">
        <v>159</v>
      </c>
      <c r="D67" s="34" t="s">
        <v>8</v>
      </c>
      <c r="E67" s="41"/>
      <c r="F67" s="41"/>
      <c r="G67" s="47">
        <f t="shared" si="3"/>
        <v>0</v>
      </c>
    </row>
    <row r="68" spans="1:7" x14ac:dyDescent="0.3">
      <c r="A68" s="30" t="s">
        <v>149</v>
      </c>
      <c r="B68" s="43" t="s">
        <v>7</v>
      </c>
      <c r="C68" s="4" t="s">
        <v>175</v>
      </c>
      <c r="D68" s="36" t="s">
        <v>8</v>
      </c>
      <c r="E68" s="46"/>
      <c r="F68" s="46"/>
      <c r="G68" s="53">
        <f t="shared" si="3"/>
        <v>0</v>
      </c>
    </row>
    <row r="69" spans="1:7" x14ac:dyDescent="0.3">
      <c r="A69" s="30" t="s">
        <v>149</v>
      </c>
      <c r="B69" s="13"/>
      <c r="C69" s="35" t="s">
        <v>160</v>
      </c>
      <c r="D69" s="36" t="s">
        <v>14</v>
      </c>
      <c r="E69" s="41"/>
      <c r="F69" s="41"/>
      <c r="G69" s="47">
        <f t="shared" si="3"/>
        <v>0</v>
      </c>
    </row>
    <row r="70" spans="1:7" x14ac:dyDescent="0.3">
      <c r="A70" s="30" t="s">
        <v>149</v>
      </c>
      <c r="B70" s="13"/>
      <c r="C70" s="35" t="s">
        <v>179</v>
      </c>
      <c r="D70" s="36" t="s">
        <v>42</v>
      </c>
      <c r="E70" s="41"/>
      <c r="F70" s="41"/>
      <c r="G70" s="47">
        <f t="shared" si="3"/>
        <v>0</v>
      </c>
    </row>
    <row r="71" spans="1:7" x14ac:dyDescent="0.3">
      <c r="A71" s="30" t="s">
        <v>149</v>
      </c>
      <c r="B71" s="13"/>
      <c r="C71" s="35" t="s">
        <v>167</v>
      </c>
      <c r="D71" s="36" t="s">
        <v>42</v>
      </c>
      <c r="E71" s="41"/>
      <c r="F71" s="41"/>
      <c r="G71" s="47">
        <f t="shared" si="3"/>
        <v>0</v>
      </c>
    </row>
    <row r="72" spans="1:7" x14ac:dyDescent="0.3">
      <c r="A72" s="30" t="s">
        <v>149</v>
      </c>
      <c r="B72" s="13"/>
      <c r="C72" s="35" t="s">
        <v>176</v>
      </c>
      <c r="D72" s="36" t="s">
        <v>42</v>
      </c>
      <c r="E72" s="41"/>
      <c r="F72" s="41"/>
      <c r="G72" s="47">
        <f t="shared" si="3"/>
        <v>0</v>
      </c>
    </row>
    <row r="73" spans="1:7" x14ac:dyDescent="0.3">
      <c r="A73" s="30" t="s">
        <v>149</v>
      </c>
      <c r="B73" s="43" t="s">
        <v>7</v>
      </c>
      <c r="C73" s="35" t="s">
        <v>161</v>
      </c>
      <c r="D73" s="36" t="s">
        <v>145</v>
      </c>
      <c r="E73" s="41"/>
      <c r="F73" s="41"/>
      <c r="G73" s="47">
        <f t="shared" si="3"/>
        <v>0</v>
      </c>
    </row>
    <row r="74" spans="1:7" x14ac:dyDescent="0.3">
      <c r="A74" s="11"/>
      <c r="B74" s="2"/>
      <c r="C74" s="15" t="s">
        <v>9</v>
      </c>
      <c r="D74" s="2"/>
      <c r="E74" s="45"/>
      <c r="F74" s="45"/>
      <c r="G74" s="51">
        <f>SUM(G58:G73)</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Summary</vt:lpstr>
      <vt:lpstr>Electrical</vt:lpstr>
      <vt:lpstr>HVAC WORK</vt:lpstr>
      <vt:lpstr>Plumbing</vt:lpstr>
      <vt:lpstr>'HVAC WORK'!Print_Area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chaipoint</dc:creator>
  <cp:lastModifiedBy>Murchana Devi</cp:lastModifiedBy>
  <dcterms:created xsi:type="dcterms:W3CDTF">2022-10-26T11:01:54Z</dcterms:created>
  <dcterms:modified xsi:type="dcterms:W3CDTF">2024-03-13T13:18:49Z</dcterms:modified>
</cp:coreProperties>
</file>